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Data Mentah Pendukung Artikel Ilmiah\"/>
    </mc:Choice>
  </mc:AlternateContent>
  <bookViews>
    <workbookView xWindow="0" yWindow="0" windowWidth="20490" windowHeight="7335" activeTab="1"/>
  </bookViews>
  <sheets>
    <sheet name="Data awal" sheetId="1" r:id="rId1"/>
    <sheet name="NEH" sheetId="7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9" i="7" l="1"/>
  <c r="B78" i="7"/>
  <c r="B77" i="7"/>
  <c r="B76" i="7"/>
  <c r="B75" i="7"/>
  <c r="B74" i="7"/>
  <c r="C58" i="7"/>
  <c r="C59" i="7" s="1"/>
  <c r="C60" i="7" s="1"/>
  <c r="D59" i="7" s="1"/>
  <c r="D60" i="7" s="1"/>
  <c r="E59" i="7" s="1"/>
  <c r="E60" i="7" s="1"/>
  <c r="O57" i="7"/>
  <c r="O58" i="7" s="1"/>
  <c r="I57" i="7"/>
  <c r="I58" i="7" s="1"/>
  <c r="H35" i="7"/>
  <c r="H36" i="7" s="1"/>
  <c r="H37" i="7" s="1"/>
  <c r="H38" i="7" s="1"/>
  <c r="H39" i="7" s="1"/>
  <c r="H40" i="7" s="1"/>
  <c r="H41" i="7" s="1"/>
  <c r="H42" i="7" s="1"/>
  <c r="H43" i="7" s="1"/>
  <c r="H44" i="7" s="1"/>
  <c r="H45" i="7" s="1"/>
  <c r="H46" i="7" s="1"/>
  <c r="H47" i="7" s="1"/>
  <c r="I46" i="7" s="1"/>
  <c r="I47" i="7" s="1"/>
  <c r="C75" i="7" s="1"/>
  <c r="C35" i="7"/>
  <c r="C36" i="7" s="1"/>
  <c r="C37" i="7" s="1"/>
  <c r="C38" i="7" s="1"/>
  <c r="C39" i="7" s="1"/>
  <c r="C40" i="7" s="1"/>
  <c r="C41" i="7" s="1"/>
  <c r="C42" i="7" s="1"/>
  <c r="C43" i="7" s="1"/>
  <c r="C44" i="7" s="1"/>
  <c r="C45" i="7" s="1"/>
  <c r="C46" i="7" s="1"/>
  <c r="C47" i="7" s="1"/>
  <c r="D46" i="7" s="1"/>
  <c r="D47" i="7" s="1"/>
  <c r="C74" i="7" s="1"/>
  <c r="I34" i="7"/>
  <c r="I35" i="7" s="1"/>
  <c r="H34" i="7"/>
  <c r="D11" i="7"/>
  <c r="C25" i="7" s="1"/>
  <c r="C11" i="7"/>
  <c r="C26" i="7" s="1"/>
  <c r="B11" i="7"/>
  <c r="C24" i="7" s="1"/>
  <c r="F99" i="7" l="1"/>
  <c r="D99" i="7"/>
  <c r="E99" i="7" s="1"/>
  <c r="D34" i="7"/>
  <c r="D35" i="7" s="1"/>
  <c r="I59" i="7"/>
  <c r="I60" i="7" s="1"/>
  <c r="I61" i="7" s="1"/>
  <c r="I62" i="7" s="1"/>
  <c r="J57" i="7"/>
  <c r="J58" i="7" s="1"/>
  <c r="K57" i="7" s="1"/>
  <c r="K58" i="7" s="1"/>
  <c r="J59" i="7"/>
  <c r="J60" i="7" s="1"/>
  <c r="K59" i="7" s="1"/>
  <c r="K60" i="7" s="1"/>
  <c r="I38" i="7"/>
  <c r="I39" i="7" s="1"/>
  <c r="I42" i="7"/>
  <c r="I43" i="7" s="1"/>
  <c r="I36" i="7"/>
  <c r="I37" i="7" s="1"/>
  <c r="I40" i="7"/>
  <c r="I41" i="7" s="1"/>
  <c r="I44" i="7"/>
  <c r="I45" i="7" s="1"/>
  <c r="D57" i="7"/>
  <c r="D58" i="7" s="1"/>
  <c r="E57" i="7" s="1"/>
  <c r="E58" i="7" s="1"/>
  <c r="D36" i="7"/>
  <c r="D37" i="7" s="1"/>
  <c r="D38" i="7"/>
  <c r="D39" i="7" s="1"/>
  <c r="D40" i="7"/>
  <c r="D41" i="7" s="1"/>
  <c r="D42" i="7"/>
  <c r="D43" i="7" s="1"/>
  <c r="D44" i="7"/>
  <c r="D45" i="7" s="1"/>
  <c r="P57" i="7"/>
  <c r="O59" i="7"/>
  <c r="C61" i="7"/>
  <c r="C62" i="7" s="1"/>
  <c r="C100" i="7" l="1"/>
  <c r="G99" i="7"/>
  <c r="H99" i="7" s="1"/>
  <c r="J61" i="7"/>
  <c r="J62" i="7" s="1"/>
  <c r="K61" i="7" s="1"/>
  <c r="K62" i="7" s="1"/>
  <c r="I63" i="7"/>
  <c r="I64" i="7" s="1"/>
  <c r="I65" i="7" s="1"/>
  <c r="I66" i="7" s="1"/>
  <c r="D61" i="7"/>
  <c r="D62" i="7" s="1"/>
  <c r="E61" i="7" s="1"/>
  <c r="E62" i="7" s="1"/>
  <c r="C63" i="7"/>
  <c r="C64" i="7" s="1"/>
  <c r="P58" i="7"/>
  <c r="O60" i="7"/>
  <c r="I99" i="7" l="1"/>
  <c r="J99" i="7"/>
  <c r="D100" i="7"/>
  <c r="E100" i="7" s="1"/>
  <c r="J63" i="7"/>
  <c r="J64" i="7" s="1"/>
  <c r="K63" i="7" s="1"/>
  <c r="K64" i="7" s="1"/>
  <c r="P59" i="7"/>
  <c r="O61" i="7"/>
  <c r="Q57" i="7"/>
  <c r="D63" i="7"/>
  <c r="D64" i="7" s="1"/>
  <c r="E63" i="7" s="1"/>
  <c r="E64" i="7" s="1"/>
  <c r="C65" i="7"/>
  <c r="C66" i="7" s="1"/>
  <c r="I67" i="7"/>
  <c r="I68" i="7" s="1"/>
  <c r="J65" i="7"/>
  <c r="J66" i="7" s="1"/>
  <c r="K65" i="7" s="1"/>
  <c r="K66" i="7" s="1"/>
  <c r="C101" i="7" l="1"/>
  <c r="K99" i="7"/>
  <c r="F100" i="7"/>
  <c r="I69" i="7"/>
  <c r="I70" i="7" s="1"/>
  <c r="J69" i="7" s="1"/>
  <c r="J70" i="7" s="1"/>
  <c r="K69" i="7" s="1"/>
  <c r="K70" i="7" s="1"/>
  <c r="C77" i="7" s="1"/>
  <c r="J67" i="7"/>
  <c r="J68" i="7" s="1"/>
  <c r="K67" i="7" s="1"/>
  <c r="K68" i="7" s="1"/>
  <c r="P60" i="7"/>
  <c r="D65" i="7"/>
  <c r="D66" i="7" s="1"/>
  <c r="E65" i="7" s="1"/>
  <c r="E66" i="7" s="1"/>
  <c r="C67" i="7"/>
  <c r="C68" i="7" s="1"/>
  <c r="Q58" i="7"/>
  <c r="O62" i="7"/>
  <c r="D27" i="1"/>
  <c r="C27" i="1"/>
  <c r="B27" i="1"/>
  <c r="G100" i="7" l="1"/>
  <c r="H100" i="7" s="1"/>
  <c r="D101" i="7"/>
  <c r="E101" i="7" s="1"/>
  <c r="P61" i="7"/>
  <c r="O63" i="7"/>
  <c r="D67" i="7"/>
  <c r="D68" i="7" s="1"/>
  <c r="E67" i="7" s="1"/>
  <c r="E68" i="7" s="1"/>
  <c r="C69" i="7"/>
  <c r="C70" i="7" s="1"/>
  <c r="D69" i="7" s="1"/>
  <c r="D70" i="7" s="1"/>
  <c r="Q59" i="7"/>
  <c r="C102" i="7" l="1"/>
  <c r="I100" i="7"/>
  <c r="J100" i="7"/>
  <c r="F101" i="7"/>
  <c r="E69" i="7"/>
  <c r="E70" i="7" s="1"/>
  <c r="C76" i="7" s="1"/>
  <c r="P62" i="7"/>
  <c r="Q60" i="7"/>
  <c r="O64" i="7"/>
  <c r="K100" i="7" l="1"/>
  <c r="D102" i="7"/>
  <c r="E102" i="7" s="1"/>
  <c r="G101" i="7"/>
  <c r="H101" i="7" s="1"/>
  <c r="P63" i="7"/>
  <c r="O65" i="7"/>
  <c r="Q61" i="7"/>
  <c r="I101" i="7" l="1"/>
  <c r="J101" i="7"/>
  <c r="F102" i="7"/>
  <c r="C103" i="7"/>
  <c r="P64" i="7"/>
  <c r="Q62" i="7"/>
  <c r="O66" i="7"/>
  <c r="D103" i="7" l="1"/>
  <c r="E103" i="7" s="1"/>
  <c r="K101" i="7"/>
  <c r="G102" i="7"/>
  <c r="H102" i="7" s="1"/>
  <c r="P65" i="7"/>
  <c r="O67" i="7"/>
  <c r="Q63" i="7"/>
  <c r="I102" i="7" l="1"/>
  <c r="J102" i="7"/>
  <c r="C104" i="7"/>
  <c r="F103" i="7"/>
  <c r="P66" i="7"/>
  <c r="Q64" i="7"/>
  <c r="O68" i="7"/>
  <c r="K102" i="7" l="1"/>
  <c r="D104" i="7"/>
  <c r="E104" i="7" s="1"/>
  <c r="G103" i="7"/>
  <c r="H103" i="7" s="1"/>
  <c r="P67" i="7"/>
  <c r="O69" i="7"/>
  <c r="Q65" i="7"/>
  <c r="C105" i="7" l="1"/>
  <c r="I103" i="7"/>
  <c r="J103" i="7"/>
  <c r="F104" i="7"/>
  <c r="P68" i="7"/>
  <c r="Q66" i="7"/>
  <c r="O70" i="7"/>
  <c r="K103" i="7" l="1"/>
  <c r="D105" i="7"/>
  <c r="E105" i="7" s="1"/>
  <c r="G104" i="7"/>
  <c r="H104" i="7" s="1"/>
  <c r="P69" i="7"/>
  <c r="Q67" i="7"/>
  <c r="I104" i="7" l="1"/>
  <c r="J104" i="7"/>
  <c r="F105" i="7"/>
  <c r="Q68" i="7"/>
  <c r="P70" i="7"/>
  <c r="K104" i="7" l="1"/>
  <c r="G105" i="7"/>
  <c r="H105" i="7" s="1"/>
  <c r="Q69" i="7"/>
  <c r="J105" i="7" l="1"/>
  <c r="I105" i="7"/>
  <c r="Q70" i="7"/>
  <c r="K105" i="7" l="1"/>
  <c r="C78" i="7"/>
</calcChain>
</file>

<file path=xl/sharedStrings.xml><?xml version="1.0" encoding="utf-8"?>
<sst xmlns="http://schemas.openxmlformats.org/spreadsheetml/2006/main" count="273" uniqueCount="80">
  <si>
    <t>1. Data Job dan  Mesin</t>
  </si>
  <si>
    <t>Urutan Job</t>
  </si>
  <si>
    <t>Jenis Pintu</t>
  </si>
  <si>
    <t>Pintu Geser (Kombinasi kaca dan kayu, dominan kaca)</t>
  </si>
  <si>
    <t>Pintu Minimalis Moder (Kombinasi  kayu dan kaca, dominan kayu)</t>
  </si>
  <si>
    <t>Pintu Kaca (full kaca)</t>
  </si>
  <si>
    <t>Stasiun Kerja</t>
  </si>
  <si>
    <t>Nama Mesin</t>
  </si>
  <si>
    <t>Kode Mesin</t>
  </si>
  <si>
    <t>Penghalusan</t>
  </si>
  <si>
    <t>Orbital Sander</t>
  </si>
  <si>
    <t>M1</t>
  </si>
  <si>
    <t>Measuring Tools</t>
  </si>
  <si>
    <t>M2</t>
  </si>
  <si>
    <t>Pemasangan Kaca</t>
  </si>
  <si>
    <t>Pembersihan Debu</t>
  </si>
  <si>
    <t>Air Blow Gun</t>
  </si>
  <si>
    <t>M3</t>
  </si>
  <si>
    <t>Spay Gun</t>
  </si>
  <si>
    <t>M4</t>
  </si>
  <si>
    <t>Pengecatan (cat dasar)</t>
  </si>
  <si>
    <t>Pengeringan</t>
  </si>
  <si>
    <t>Drying System</t>
  </si>
  <si>
    <t>M5</t>
  </si>
  <si>
    <t>Packaging</t>
  </si>
  <si>
    <t>M6</t>
  </si>
  <si>
    <t>Tabel 1.1 Jenis Pintu</t>
  </si>
  <si>
    <t>Tabel 1.2 Nama Mesin</t>
  </si>
  <si>
    <t>J1</t>
  </si>
  <si>
    <t>J2</t>
  </si>
  <si>
    <t>J3</t>
  </si>
  <si>
    <t>Mesin</t>
  </si>
  <si>
    <t>Start</t>
  </si>
  <si>
    <t>End</t>
  </si>
  <si>
    <t>Total</t>
  </si>
  <si>
    <t>(Stopwatch)</t>
  </si>
  <si>
    <t>1. Menghitung total waktu proses produksi</t>
  </si>
  <si>
    <t>tabel 1. waktu proses produksi</t>
  </si>
  <si>
    <t>Keterangan:</t>
  </si>
  <si>
    <t>M= Mesin</t>
  </si>
  <si>
    <t>J = Job/ Pekerjaan</t>
  </si>
  <si>
    <t>J1 = glass door</t>
  </si>
  <si>
    <t>J2 = Sliding door</t>
  </si>
  <si>
    <t>J3 = Minimalist door</t>
  </si>
  <si>
    <t>J4 = Solid door</t>
  </si>
  <si>
    <t>2. Pengurutan total waktu pekerjaan</t>
  </si>
  <si>
    <t>Kode</t>
  </si>
  <si>
    <t>urutan</t>
  </si>
  <si>
    <t>Total waktu</t>
  </si>
  <si>
    <t>3. Menyusun iterasi 1, X=2</t>
  </si>
  <si>
    <t>Tabel 3. Makespan iterasi x=2 alternatif 1</t>
  </si>
  <si>
    <t>Waktu</t>
  </si>
  <si>
    <t>Tabel 4. makespan iterasi X=2 alternatif 2</t>
  </si>
  <si>
    <t>Mesin/ Job</t>
  </si>
  <si>
    <t>Total makespan</t>
  </si>
  <si>
    <t xml:space="preserve">Ket: </t>
  </si>
  <si>
    <t>J1 = Glass door</t>
  </si>
  <si>
    <t>M7</t>
  </si>
  <si>
    <t>Tabel 2. Pengurutan total waktu job terbesar ke terkecil</t>
  </si>
  <si>
    <t>Iterasi</t>
  </si>
  <si>
    <t>J1 - J3</t>
  </si>
  <si>
    <t>J3 - J1</t>
  </si>
  <si>
    <t>4. Menyusun iterasi 2, X= 3</t>
  </si>
  <si>
    <t>J3 - J1 - J2</t>
  </si>
  <si>
    <t>J1 - J3 - J2</t>
  </si>
  <si>
    <t>J3 - J2 - J1</t>
  </si>
  <si>
    <t>Beberapa kemungkinan alternatif</t>
  </si>
  <si>
    <t>Tabel 5. Iterasi 2, alternatif 1</t>
  </si>
  <si>
    <t>Tabel 6. Iterasi 2, alternatif 2</t>
  </si>
  <si>
    <t>Tabel 7. Iterasi 2, alternatif 3</t>
  </si>
  <si>
    <t>Manual</t>
  </si>
  <si>
    <t>QC</t>
  </si>
  <si>
    <t>Tabel 1.5 Waktu Proses Produksi (jam)</t>
  </si>
  <si>
    <t>Rekapitulasi perhitungan NEH</t>
  </si>
  <si>
    <t>Job</t>
  </si>
  <si>
    <t>Hasil</t>
  </si>
  <si>
    <t>Aktivitas</t>
  </si>
  <si>
    <t>Durasi</t>
  </si>
  <si>
    <t xml:space="preserve">No. </t>
  </si>
  <si>
    <t>Gambar 3. Gantt Chart NEH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</si>
</sst>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Fill="1" applyBorder="1"/>
    <xf numFmtId="0" fontId="0" fillId="0" borderId="0" xfId="0" applyFont="1" applyFill="1" applyBorder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0" fillId="0" borderId="1" xfId="0" applyBorder="1"/>
    <xf numFmtId="0" fontId="0" fillId="0" borderId="0" xfId="0" applyBorder="1"/>
    <xf numFmtId="0" fontId="1" fillId="0" borderId="0" xfId="0" applyFont="1" applyFill="1" applyBorder="1" applyAlignment="1">
      <alignment horizontal="center"/>
    </xf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0" fontId="1" fillId="0" borderId="0" xfId="0" applyFont="1" applyFill="1" applyBorder="1" applyAlignment="1"/>
    <xf numFmtId="0" fontId="1" fillId="0" borderId="1" xfId="0" applyFont="1" applyBorder="1" applyAlignment="1">
      <alignment horizontal="center" wrapText="1"/>
    </xf>
    <xf numFmtId="0" fontId="0" fillId="0" borderId="0" xfId="0" applyFill="1" applyBorder="1" applyAlignment="1"/>
    <xf numFmtId="0" fontId="0" fillId="0" borderId="0" xfId="0" applyFill="1" applyBorder="1" applyAlignment="1">
      <alignment horizontal="center" wrapText="1"/>
    </xf>
    <xf numFmtId="0" fontId="0" fillId="0" borderId="1" xfId="0" applyFill="1" applyBorder="1"/>
    <xf numFmtId="0" fontId="1" fillId="0" borderId="0" xfId="0" applyFont="1" applyBorder="1" applyAlignment="1">
      <alignment horizontal="center" wrapText="1"/>
    </xf>
    <xf numFmtId="2" fontId="0" fillId="0" borderId="1" xfId="0" applyNumberFormat="1" applyBorder="1"/>
    <xf numFmtId="2" fontId="0" fillId="0" borderId="1" xfId="0" applyNumberFormat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0" fillId="2" borderId="1" xfId="0" applyFill="1" applyBorder="1"/>
    <xf numFmtId="0" fontId="0" fillId="0" borderId="1" xfId="0" applyFill="1" applyBorder="1" applyAlignment="1">
      <alignment vertical="center"/>
    </xf>
    <xf numFmtId="0" fontId="1" fillId="2" borderId="1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top"/>
    </xf>
    <xf numFmtId="0" fontId="1" fillId="0" borderId="0" xfId="0" applyFont="1" applyBorder="1"/>
    <xf numFmtId="2" fontId="0" fillId="0" borderId="1" xfId="0" applyNumberFormat="1" applyFill="1" applyBorder="1"/>
    <xf numFmtId="0" fontId="1" fillId="0" borderId="1" xfId="0" applyFont="1" applyBorder="1" applyAlignment="1">
      <alignment horizontal="center" vertical="center"/>
    </xf>
    <xf numFmtId="3" fontId="0" fillId="0" borderId="0" xfId="0" applyNumberForma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/>
    </xf>
    <xf numFmtId="3" fontId="2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left" vertical="top"/>
    </xf>
    <xf numFmtId="2" fontId="0" fillId="3" borderId="1" xfId="0" applyNumberFormat="1" applyFill="1" applyBorder="1"/>
    <xf numFmtId="0" fontId="1" fillId="0" borderId="0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 wrapText="1"/>
    </xf>
    <xf numFmtId="2" fontId="0" fillId="0" borderId="0" xfId="0" applyNumberFormat="1"/>
    <xf numFmtId="0" fontId="0" fillId="0" borderId="0" xfId="0" applyAlignment="1"/>
    <xf numFmtId="2" fontId="0" fillId="0" borderId="0" xfId="0" applyNumberFormat="1" applyBorder="1"/>
    <xf numFmtId="0" fontId="1" fillId="0" borderId="2" xfId="0" applyFon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0" xfId="0" applyNumberFormat="1" applyFill="1" applyBorder="1"/>
    <xf numFmtId="0" fontId="1" fillId="0" borderId="3" xfId="0" applyFon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d-ID"/>
              <a:t>Gantt Chart NEH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4753568185276009E-2"/>
          <c:y val="0.13930555555555554"/>
          <c:w val="0.80537277361255866"/>
          <c:h val="0.69310987168270621"/>
        </c:manualLayout>
      </c:layout>
      <c:barChart>
        <c:barDir val="bar"/>
        <c:grouping val="stacked"/>
        <c:varyColors val="0"/>
        <c:ser>
          <c:idx val="0"/>
          <c:order val="0"/>
          <c:tx>
            <c:v>Job 3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NEH!$B$99:$B$105</c:f>
              <c:strCache>
                <c:ptCount val="7"/>
                <c:pt idx="0">
                  <c:v>M1</c:v>
                </c:pt>
                <c:pt idx="1">
                  <c:v>M2</c:v>
                </c:pt>
                <c:pt idx="2">
                  <c:v>M3</c:v>
                </c:pt>
                <c:pt idx="3">
                  <c:v>M4</c:v>
                </c:pt>
                <c:pt idx="4">
                  <c:v>M5</c:v>
                </c:pt>
                <c:pt idx="5">
                  <c:v>M6</c:v>
                </c:pt>
                <c:pt idx="6">
                  <c:v>M7</c:v>
                </c:pt>
              </c:strCache>
            </c:strRef>
          </c:cat>
          <c:val>
            <c:numRef>
              <c:f>NEH!$E$99:$E$105</c:f>
              <c:numCache>
                <c:formatCode>0.00</c:formatCode>
                <c:ptCount val="7"/>
                <c:pt idx="0">
                  <c:v>7.0000000000000007E-2</c:v>
                </c:pt>
                <c:pt idx="1">
                  <c:v>0.17</c:v>
                </c:pt>
                <c:pt idx="2">
                  <c:v>7.0000000000000034E-2</c:v>
                </c:pt>
                <c:pt idx="3">
                  <c:v>8.0000000000000016E-2</c:v>
                </c:pt>
                <c:pt idx="4">
                  <c:v>3.9999999999999996</c:v>
                </c:pt>
                <c:pt idx="5">
                  <c:v>0.11000000000000032</c:v>
                </c:pt>
                <c:pt idx="6">
                  <c:v>0.28000000000000025</c:v>
                </c:pt>
              </c:numCache>
            </c:numRef>
          </c:val>
        </c:ser>
        <c:ser>
          <c:idx val="1"/>
          <c:order val="1"/>
          <c:tx>
            <c:v>Job 1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NEH!$B$99:$B$105</c:f>
              <c:strCache>
                <c:ptCount val="7"/>
                <c:pt idx="0">
                  <c:v>M1</c:v>
                </c:pt>
                <c:pt idx="1">
                  <c:v>M2</c:v>
                </c:pt>
                <c:pt idx="2">
                  <c:v>M3</c:v>
                </c:pt>
                <c:pt idx="3">
                  <c:v>M4</c:v>
                </c:pt>
                <c:pt idx="4">
                  <c:v>M5</c:v>
                </c:pt>
                <c:pt idx="5">
                  <c:v>M6</c:v>
                </c:pt>
                <c:pt idx="6">
                  <c:v>M7</c:v>
                </c:pt>
              </c:strCache>
            </c:strRef>
          </c:cat>
          <c:val>
            <c:numRef>
              <c:f>NEH!$H$99:$H$105</c:f>
              <c:numCache>
                <c:formatCode>0.00</c:formatCode>
                <c:ptCount val="7"/>
                <c:pt idx="0">
                  <c:v>8.0000000000000016E-2</c:v>
                </c:pt>
                <c:pt idx="1">
                  <c:v>0.33000000000000007</c:v>
                </c:pt>
                <c:pt idx="2">
                  <c:v>0.13</c:v>
                </c:pt>
                <c:pt idx="3">
                  <c:v>0.16999999999999998</c:v>
                </c:pt>
                <c:pt idx="4">
                  <c:v>4.0000000000000009</c:v>
                </c:pt>
                <c:pt idx="5">
                  <c:v>0.21999999999999975</c:v>
                </c:pt>
                <c:pt idx="6">
                  <c:v>0.55999999999999961</c:v>
                </c:pt>
              </c:numCache>
            </c:numRef>
          </c:val>
        </c:ser>
        <c:ser>
          <c:idx val="2"/>
          <c:order val="2"/>
          <c:tx>
            <c:v>Job 3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NEH!$B$99:$B$105</c:f>
              <c:strCache>
                <c:ptCount val="7"/>
                <c:pt idx="0">
                  <c:v>M1</c:v>
                </c:pt>
                <c:pt idx="1">
                  <c:v>M2</c:v>
                </c:pt>
                <c:pt idx="2">
                  <c:v>M3</c:v>
                </c:pt>
                <c:pt idx="3">
                  <c:v>M4</c:v>
                </c:pt>
                <c:pt idx="4">
                  <c:v>M5</c:v>
                </c:pt>
                <c:pt idx="5">
                  <c:v>M6</c:v>
                </c:pt>
                <c:pt idx="6">
                  <c:v>M7</c:v>
                </c:pt>
              </c:strCache>
            </c:strRef>
          </c:cat>
          <c:val>
            <c:numRef>
              <c:f>NEH!$K$99:$K$105</c:f>
              <c:numCache>
                <c:formatCode>0.00</c:formatCode>
                <c:ptCount val="7"/>
                <c:pt idx="0">
                  <c:v>8.0000000000000016E-2</c:v>
                </c:pt>
                <c:pt idx="1">
                  <c:v>0.19999999999999996</c:v>
                </c:pt>
                <c:pt idx="2">
                  <c:v>7.999999999999996E-2</c:v>
                </c:pt>
                <c:pt idx="3">
                  <c:v>9.9999999999999978E-2</c:v>
                </c:pt>
                <c:pt idx="4">
                  <c:v>4</c:v>
                </c:pt>
                <c:pt idx="5">
                  <c:v>0.12999999999999989</c:v>
                </c:pt>
                <c:pt idx="6">
                  <c:v>0.33000000000000007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-1833971728"/>
        <c:axId val="-1833969008"/>
      </c:barChart>
      <c:dateAx>
        <c:axId val="-1833971728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833969008"/>
        <c:crosses val="autoZero"/>
        <c:auto val="0"/>
        <c:lblOffset val="100"/>
        <c:baseTimeUnit val="days"/>
      </c:dateAx>
      <c:valAx>
        <c:axId val="-18339690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833971728"/>
        <c:crosses val="max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604837</xdr:colOff>
      <xdr:row>97</xdr:row>
      <xdr:rowOff>14287</xdr:rowOff>
    </xdr:from>
    <xdr:to>
      <xdr:col>20</xdr:col>
      <xdr:colOff>600075</xdr:colOff>
      <xdr:row>111</xdr:row>
      <xdr:rowOff>90487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3"/>
  <sheetViews>
    <sheetView zoomScale="90" workbookViewId="0">
      <selection activeCell="G6" sqref="G6"/>
    </sheetView>
  </sheetViews>
  <sheetFormatPr defaultRowHeight="15" x14ac:dyDescent="0.25"/>
  <cols>
    <col min="1" max="1" width="20.85546875" bestFit="1" customWidth="1"/>
    <col min="2" max="2" width="15.85546875" bestFit="1" customWidth="1"/>
    <col min="3" max="3" width="13.140625" bestFit="1" customWidth="1"/>
    <col min="4" max="4" width="11" bestFit="1" customWidth="1"/>
    <col min="5" max="5" width="11.42578125" customWidth="1"/>
    <col min="6" max="6" width="10.5703125" customWidth="1"/>
    <col min="7" max="7" width="13.85546875" customWidth="1"/>
  </cols>
  <sheetData>
    <row r="1" spans="1:4" x14ac:dyDescent="0.25">
      <c r="A1" s="1" t="s">
        <v>0</v>
      </c>
    </row>
    <row r="2" spans="1:4" x14ac:dyDescent="0.25">
      <c r="A2" t="s">
        <v>26</v>
      </c>
    </row>
    <row r="3" spans="1:4" x14ac:dyDescent="0.25">
      <c r="A3" s="4" t="s">
        <v>1</v>
      </c>
      <c r="B3" s="4" t="s">
        <v>2</v>
      </c>
    </row>
    <row r="4" spans="1:4" ht="30" x14ac:dyDescent="0.25">
      <c r="A4" s="5">
        <v>1</v>
      </c>
      <c r="B4" s="16" t="s">
        <v>5</v>
      </c>
      <c r="D4" s="20"/>
    </row>
    <row r="5" spans="1:4" ht="60" x14ac:dyDescent="0.25">
      <c r="A5" s="5">
        <v>2</v>
      </c>
      <c r="B5" s="16" t="s">
        <v>3</v>
      </c>
      <c r="D5" s="20"/>
    </row>
    <row r="6" spans="1:4" ht="75" x14ac:dyDescent="0.25">
      <c r="A6" s="5">
        <v>3</v>
      </c>
      <c r="B6" s="16" t="s">
        <v>4</v>
      </c>
      <c r="D6" s="20"/>
    </row>
    <row r="7" spans="1:4" x14ac:dyDescent="0.25">
      <c r="A7" s="59"/>
      <c r="B7" s="20"/>
      <c r="D7" s="20"/>
    </row>
    <row r="8" spans="1:4" x14ac:dyDescent="0.25">
      <c r="A8" s="1" t="s">
        <v>27</v>
      </c>
      <c r="D8" s="11"/>
    </row>
    <row r="9" spans="1:4" x14ac:dyDescent="0.25">
      <c r="A9" s="3" t="s">
        <v>6</v>
      </c>
      <c r="B9" s="3" t="s">
        <v>7</v>
      </c>
      <c r="C9" s="3" t="s">
        <v>8</v>
      </c>
    </row>
    <row r="10" spans="1:4" x14ac:dyDescent="0.25">
      <c r="A10" s="2" t="s">
        <v>9</v>
      </c>
      <c r="B10" s="8" t="s">
        <v>10</v>
      </c>
      <c r="C10" s="5" t="s">
        <v>11</v>
      </c>
    </row>
    <row r="11" spans="1:4" x14ac:dyDescent="0.25">
      <c r="A11" s="2" t="s">
        <v>14</v>
      </c>
      <c r="B11" s="8" t="s">
        <v>12</v>
      </c>
      <c r="C11" s="5" t="s">
        <v>13</v>
      </c>
    </row>
    <row r="12" spans="1:4" x14ac:dyDescent="0.25">
      <c r="A12" s="2" t="s">
        <v>15</v>
      </c>
      <c r="B12" s="8" t="s">
        <v>16</v>
      </c>
      <c r="C12" s="5" t="s">
        <v>17</v>
      </c>
    </row>
    <row r="13" spans="1:4" x14ac:dyDescent="0.25">
      <c r="A13" s="2" t="s">
        <v>20</v>
      </c>
      <c r="B13" s="8" t="s">
        <v>18</v>
      </c>
      <c r="C13" s="5" t="s">
        <v>19</v>
      </c>
    </row>
    <row r="14" spans="1:4" x14ac:dyDescent="0.25">
      <c r="A14" s="2" t="s">
        <v>21</v>
      </c>
      <c r="B14" s="8" t="s">
        <v>22</v>
      </c>
      <c r="C14" s="5" t="s">
        <v>23</v>
      </c>
    </row>
    <row r="15" spans="1:4" x14ac:dyDescent="0.25">
      <c r="A15" s="2" t="s">
        <v>71</v>
      </c>
      <c r="B15" s="8" t="s">
        <v>70</v>
      </c>
      <c r="C15" s="5" t="s">
        <v>25</v>
      </c>
    </row>
    <row r="16" spans="1:4" ht="15.75" customHeight="1" x14ac:dyDescent="0.25">
      <c r="A16" s="2" t="s">
        <v>24</v>
      </c>
      <c r="B16" s="8" t="s">
        <v>70</v>
      </c>
      <c r="C16" s="5" t="s">
        <v>57</v>
      </c>
    </row>
    <row r="17" spans="1:7" x14ac:dyDescent="0.25">
      <c r="A17" s="14"/>
      <c r="B17" s="14"/>
      <c r="C17" s="14"/>
      <c r="D17" s="14"/>
      <c r="E17" s="14"/>
      <c r="F17" s="13"/>
    </row>
    <row r="18" spans="1:7" x14ac:dyDescent="0.25">
      <c r="A18" s="15" t="s">
        <v>72</v>
      </c>
      <c r="B18" s="14"/>
      <c r="C18" s="23" t="s">
        <v>35</v>
      </c>
      <c r="D18" s="14"/>
      <c r="E18" s="14"/>
      <c r="F18" s="13"/>
    </row>
    <row r="19" spans="1:7" x14ac:dyDescent="0.25">
      <c r="A19" s="32" t="s">
        <v>53</v>
      </c>
      <c r="B19" s="33" t="s">
        <v>28</v>
      </c>
      <c r="C19" s="33" t="s">
        <v>29</v>
      </c>
      <c r="D19" s="33" t="s">
        <v>30</v>
      </c>
      <c r="E19" s="27"/>
      <c r="F19" s="27" t="s">
        <v>55</v>
      </c>
      <c r="G19" s="34" t="s">
        <v>56</v>
      </c>
    </row>
    <row r="20" spans="1:7" x14ac:dyDescent="0.25">
      <c r="A20" s="26" t="s">
        <v>11</v>
      </c>
      <c r="B20" s="22">
        <v>0.08</v>
      </c>
      <c r="C20" s="22">
        <v>7.0000000000000007E-2</v>
      </c>
      <c r="D20" s="22">
        <v>0.08</v>
      </c>
      <c r="E20" s="14"/>
      <c r="F20" s="13"/>
      <c r="G20" s="35" t="s">
        <v>42</v>
      </c>
    </row>
    <row r="21" spans="1:7" x14ac:dyDescent="0.25">
      <c r="A21" s="26" t="s">
        <v>13</v>
      </c>
      <c r="B21" s="22">
        <v>0.33</v>
      </c>
      <c r="C21" s="22">
        <v>0.17</v>
      </c>
      <c r="D21" s="22">
        <v>0.2</v>
      </c>
      <c r="E21" s="14"/>
      <c r="F21" s="13"/>
      <c r="G21" s="35" t="s">
        <v>43</v>
      </c>
    </row>
    <row r="22" spans="1:7" x14ac:dyDescent="0.25">
      <c r="A22" s="26" t="s">
        <v>17</v>
      </c>
      <c r="B22" s="22">
        <v>0.13</v>
      </c>
      <c r="C22" s="22">
        <v>7.0000000000000007E-2</v>
      </c>
      <c r="D22" s="22">
        <v>0.08</v>
      </c>
      <c r="E22" s="14"/>
      <c r="F22" s="13"/>
      <c r="G22" s="6"/>
    </row>
    <row r="23" spans="1:7" x14ac:dyDescent="0.25">
      <c r="A23" s="26" t="s">
        <v>19</v>
      </c>
      <c r="B23" s="22">
        <v>0.17</v>
      </c>
      <c r="C23" s="22">
        <v>0.08</v>
      </c>
      <c r="D23" s="22">
        <v>0.1</v>
      </c>
      <c r="E23" s="14"/>
      <c r="F23" s="13"/>
      <c r="G23" s="11"/>
    </row>
    <row r="24" spans="1:7" x14ac:dyDescent="0.25">
      <c r="A24" s="26" t="s">
        <v>23</v>
      </c>
      <c r="B24" s="22">
        <v>4</v>
      </c>
      <c r="C24" s="22">
        <v>4</v>
      </c>
      <c r="D24" s="22">
        <v>4</v>
      </c>
      <c r="E24" s="14"/>
      <c r="F24" s="13"/>
      <c r="G24" s="11"/>
    </row>
    <row r="25" spans="1:7" x14ac:dyDescent="0.25">
      <c r="A25" s="26" t="s">
        <v>25</v>
      </c>
      <c r="B25" s="22">
        <v>0.22</v>
      </c>
      <c r="C25" s="22">
        <v>0.11</v>
      </c>
      <c r="D25" s="22">
        <v>0.13</v>
      </c>
      <c r="E25" s="14"/>
      <c r="F25" s="13"/>
      <c r="G25" s="11"/>
    </row>
    <row r="26" spans="1:7" x14ac:dyDescent="0.25">
      <c r="A26" s="26" t="s">
        <v>57</v>
      </c>
      <c r="B26" s="22">
        <v>0.56000000000000005</v>
      </c>
      <c r="C26" s="22">
        <v>0.28000000000000003</v>
      </c>
      <c r="D26" s="22">
        <v>0.33</v>
      </c>
      <c r="E26" s="14"/>
      <c r="F26" s="13"/>
      <c r="G26" s="11"/>
    </row>
    <row r="27" spans="1:7" x14ac:dyDescent="0.25">
      <c r="A27" s="47" t="s">
        <v>54</v>
      </c>
      <c r="B27" s="22">
        <f>SUM(B20:B26)</f>
        <v>5.49</v>
      </c>
      <c r="C27" s="22">
        <f>SUM(C20:C26)</f>
        <v>4.78</v>
      </c>
      <c r="D27" s="22">
        <f>SUM(D20:D26)</f>
        <v>4.92</v>
      </c>
      <c r="E27" s="14"/>
      <c r="F27" s="13"/>
      <c r="G27" s="6"/>
    </row>
    <row r="28" spans="1:7" x14ac:dyDescent="0.25">
      <c r="A28" s="15"/>
      <c r="B28" s="28"/>
      <c r="C28" s="14"/>
      <c r="D28" s="14"/>
      <c r="E28" s="14"/>
      <c r="F28" s="13"/>
    </row>
    <row r="29" spans="1:7" ht="15.75" customHeight="1" x14ac:dyDescent="0.25">
      <c r="A29" s="40"/>
      <c r="B29" s="41"/>
      <c r="C29" s="29"/>
      <c r="D29" s="29"/>
      <c r="E29" s="14"/>
      <c r="F29" s="13"/>
    </row>
    <row r="30" spans="1:7" x14ac:dyDescent="0.25">
      <c r="A30" s="42"/>
      <c r="B30" s="43"/>
      <c r="C30" s="38"/>
      <c r="D30" s="14"/>
      <c r="E30" s="14"/>
      <c r="F30" s="13"/>
    </row>
    <row r="31" spans="1:7" x14ac:dyDescent="0.25">
      <c r="A31" s="42"/>
      <c r="B31" s="43"/>
      <c r="C31" s="38"/>
      <c r="D31" s="14"/>
      <c r="E31" s="14"/>
      <c r="F31" s="13"/>
    </row>
    <row r="32" spans="1:7" x14ac:dyDescent="0.25">
      <c r="A32" s="42"/>
      <c r="B32" s="43"/>
      <c r="C32" s="38"/>
      <c r="D32" s="14"/>
      <c r="E32" s="14"/>
      <c r="F32" s="13"/>
    </row>
    <row r="33" spans="1:6" x14ac:dyDescent="0.25">
      <c r="A33" s="42"/>
      <c r="B33" s="43"/>
      <c r="C33" s="38"/>
      <c r="D33" s="14"/>
      <c r="E33" s="14"/>
      <c r="F33" s="13"/>
    </row>
    <row r="34" spans="1:6" x14ac:dyDescent="0.25">
      <c r="A34" s="44"/>
      <c r="B34" s="43"/>
      <c r="C34" s="38"/>
      <c r="D34" s="38"/>
      <c r="E34" s="14"/>
      <c r="F34" s="13"/>
    </row>
    <row r="35" spans="1:6" x14ac:dyDescent="0.25">
      <c r="A35" s="48"/>
      <c r="B35" s="14"/>
      <c r="C35" s="14"/>
      <c r="D35" s="14"/>
      <c r="E35" s="14"/>
      <c r="F35" s="13"/>
    </row>
    <row r="36" spans="1:6" x14ac:dyDescent="0.25">
      <c r="A36" s="18"/>
      <c r="B36" s="18"/>
      <c r="C36" s="14"/>
      <c r="D36" s="14"/>
      <c r="E36" s="14"/>
      <c r="F36" s="13"/>
    </row>
    <row r="37" spans="1:6" x14ac:dyDescent="0.25">
      <c r="A37" s="14"/>
      <c r="B37" s="14"/>
      <c r="C37" s="14"/>
      <c r="D37" s="39"/>
      <c r="E37" s="14"/>
      <c r="F37" s="13"/>
    </row>
    <row r="38" spans="1:6" ht="15.75" customHeight="1" x14ac:dyDescent="0.25">
      <c r="A38" s="17"/>
      <c r="B38" s="14"/>
      <c r="C38" s="14"/>
      <c r="D38" s="14"/>
      <c r="E38" s="14"/>
      <c r="F38" s="13"/>
    </row>
    <row r="39" spans="1:6" x14ac:dyDescent="0.25">
      <c r="A39" s="14"/>
      <c r="B39" s="14"/>
      <c r="C39" s="14"/>
      <c r="D39" s="14"/>
      <c r="E39" s="14"/>
      <c r="F39" s="13"/>
    </row>
    <row r="40" spans="1:6" x14ac:dyDescent="0.25">
      <c r="A40" s="14"/>
      <c r="B40" s="14"/>
      <c r="C40" s="14"/>
      <c r="D40" s="14"/>
      <c r="E40" s="14"/>
      <c r="F40" s="13"/>
    </row>
    <row r="41" spans="1:6" x14ac:dyDescent="0.25">
      <c r="A41" s="14"/>
      <c r="B41" s="14"/>
      <c r="C41" s="14"/>
      <c r="D41" s="14"/>
      <c r="E41" s="14"/>
      <c r="F41" s="13"/>
    </row>
    <row r="42" spans="1:6" x14ac:dyDescent="0.25">
      <c r="A42" s="13"/>
      <c r="B42" s="13"/>
      <c r="C42" s="13"/>
      <c r="D42" s="13"/>
      <c r="E42" s="13"/>
      <c r="F42" s="13"/>
    </row>
    <row r="43" spans="1:6" x14ac:dyDescent="0.25">
      <c r="A43" s="7"/>
      <c r="B43" s="13"/>
      <c r="C43" s="13"/>
      <c r="D43" s="13"/>
      <c r="E43" s="13"/>
      <c r="F43" s="13"/>
    </row>
    <row r="44" spans="1:6" x14ac:dyDescent="0.25">
      <c r="A44" s="58"/>
      <c r="B44" s="57"/>
      <c r="C44" s="57"/>
      <c r="D44" s="57"/>
      <c r="E44" s="57"/>
      <c r="F44" s="57"/>
    </row>
    <row r="45" spans="1:6" x14ac:dyDescent="0.25">
      <c r="A45" s="58"/>
      <c r="B45" s="12"/>
      <c r="C45" s="6"/>
      <c r="D45" s="6"/>
      <c r="E45" s="6"/>
      <c r="F45" s="6"/>
    </row>
    <row r="46" spans="1:6" x14ac:dyDescent="0.25">
      <c r="A46" s="12"/>
      <c r="B46" s="13"/>
      <c r="C46" s="13"/>
      <c r="D46" s="13"/>
      <c r="E46" s="13"/>
      <c r="F46" s="13"/>
    </row>
    <row r="47" spans="1:6" x14ac:dyDescent="0.25">
      <c r="A47" s="12"/>
      <c r="B47" s="13"/>
      <c r="C47" s="13"/>
      <c r="D47" s="13"/>
      <c r="E47" s="13"/>
      <c r="F47" s="13"/>
    </row>
    <row r="48" spans="1:6" x14ac:dyDescent="0.25">
      <c r="A48" s="12"/>
      <c r="B48" s="13"/>
      <c r="C48" s="13"/>
      <c r="D48" s="13"/>
      <c r="E48" s="13"/>
      <c r="F48" s="13"/>
    </row>
    <row r="49" spans="1:6" x14ac:dyDescent="0.25">
      <c r="A49" s="12"/>
      <c r="B49" s="13"/>
      <c r="C49" s="13"/>
      <c r="D49" s="13"/>
      <c r="E49" s="13"/>
      <c r="F49" s="13"/>
    </row>
    <row r="50" spans="1:6" x14ac:dyDescent="0.25">
      <c r="A50" s="13"/>
      <c r="B50" s="13"/>
      <c r="C50" s="13"/>
      <c r="D50" s="13"/>
      <c r="E50" s="13"/>
      <c r="F50" s="13"/>
    </row>
    <row r="51" spans="1:6" x14ac:dyDescent="0.25">
      <c r="A51" s="13"/>
      <c r="B51" s="13"/>
      <c r="C51" s="13"/>
      <c r="D51" s="13"/>
      <c r="E51" s="13"/>
      <c r="F51" s="13"/>
    </row>
    <row r="52" spans="1:6" x14ac:dyDescent="0.25">
      <c r="A52" s="13"/>
      <c r="B52" s="13"/>
      <c r="C52" s="13"/>
      <c r="D52" s="13"/>
      <c r="E52" s="13"/>
      <c r="F52" s="13"/>
    </row>
    <row r="53" spans="1:6" x14ac:dyDescent="0.25">
      <c r="A53" s="13"/>
      <c r="B53" s="13"/>
      <c r="C53" s="13"/>
      <c r="D53" s="13"/>
      <c r="E53" s="13"/>
      <c r="F53" s="13"/>
    </row>
    <row r="54" spans="1:6" x14ac:dyDescent="0.25">
      <c r="A54" s="13"/>
      <c r="B54" s="13"/>
      <c r="C54" s="13"/>
      <c r="D54" s="13"/>
      <c r="E54" s="13"/>
      <c r="F54" s="13"/>
    </row>
    <row r="55" spans="1:6" x14ac:dyDescent="0.25">
      <c r="A55" s="13"/>
      <c r="B55" s="13"/>
      <c r="C55" s="13"/>
      <c r="D55" s="13"/>
      <c r="E55" s="13"/>
      <c r="F55" s="13"/>
    </row>
    <row r="56" spans="1:6" x14ac:dyDescent="0.25">
      <c r="A56" s="13"/>
      <c r="B56" s="13"/>
      <c r="C56" s="13"/>
      <c r="D56" s="13"/>
      <c r="E56" s="13"/>
      <c r="F56" s="13"/>
    </row>
    <row r="57" spans="1:6" x14ac:dyDescent="0.25">
      <c r="A57" s="13"/>
      <c r="B57" s="13"/>
      <c r="C57" s="13"/>
      <c r="D57" s="13"/>
      <c r="E57" s="13"/>
      <c r="F57" s="13"/>
    </row>
    <row r="58" spans="1:6" x14ac:dyDescent="0.25">
      <c r="A58" s="13"/>
      <c r="B58" s="13"/>
      <c r="C58" s="13"/>
      <c r="D58" s="13"/>
      <c r="E58" s="13"/>
      <c r="F58" s="13"/>
    </row>
    <row r="59" spans="1:6" x14ac:dyDescent="0.25">
      <c r="A59" s="13"/>
      <c r="B59" s="13"/>
      <c r="C59" s="13"/>
      <c r="D59" s="13"/>
      <c r="E59" s="13"/>
      <c r="F59" s="13"/>
    </row>
    <row r="60" spans="1:6" x14ac:dyDescent="0.25">
      <c r="A60" s="13"/>
      <c r="B60" s="13"/>
      <c r="C60" s="13"/>
      <c r="D60" s="13"/>
      <c r="E60" s="13"/>
      <c r="F60" s="13"/>
    </row>
    <row r="61" spans="1:6" x14ac:dyDescent="0.25">
      <c r="A61" s="13"/>
      <c r="B61" s="13"/>
      <c r="C61" s="13"/>
      <c r="D61" s="13"/>
      <c r="E61" s="13"/>
      <c r="F61" s="13"/>
    </row>
    <row r="62" spans="1:6" x14ac:dyDescent="0.25">
      <c r="A62" s="13"/>
      <c r="B62" s="13"/>
      <c r="C62" s="13"/>
      <c r="D62" s="13"/>
      <c r="E62" s="13"/>
      <c r="F62" s="13"/>
    </row>
    <row r="63" spans="1:6" x14ac:dyDescent="0.25">
      <c r="A63" s="13"/>
      <c r="B63" s="13"/>
      <c r="C63" s="13"/>
      <c r="D63" s="13"/>
      <c r="E63" s="13"/>
      <c r="F63" s="13"/>
    </row>
    <row r="64" spans="1:6" x14ac:dyDescent="0.25">
      <c r="A64" s="13"/>
      <c r="B64" s="13"/>
      <c r="C64" s="13"/>
      <c r="D64" s="13"/>
      <c r="E64" s="13"/>
      <c r="F64" s="13"/>
    </row>
    <row r="65" spans="1:6" x14ac:dyDescent="0.25">
      <c r="A65" s="13"/>
      <c r="B65" s="13"/>
      <c r="C65" s="13"/>
      <c r="D65" s="13"/>
      <c r="E65" s="13"/>
      <c r="F65" s="13"/>
    </row>
    <row r="66" spans="1:6" x14ac:dyDescent="0.25">
      <c r="A66" s="13"/>
      <c r="B66" s="13"/>
      <c r="C66" s="13"/>
      <c r="D66" s="13"/>
      <c r="E66" s="13"/>
      <c r="F66" s="13"/>
    </row>
    <row r="67" spans="1:6" x14ac:dyDescent="0.25">
      <c r="A67" s="13"/>
      <c r="B67" s="13"/>
      <c r="C67" s="13"/>
      <c r="D67" s="13"/>
      <c r="E67" s="13"/>
      <c r="F67" s="13"/>
    </row>
    <row r="68" spans="1:6" x14ac:dyDescent="0.25">
      <c r="A68" s="13"/>
      <c r="B68" s="13"/>
      <c r="C68" s="13"/>
      <c r="D68" s="13"/>
      <c r="E68" s="13"/>
      <c r="F68" s="13"/>
    </row>
    <row r="69" spans="1:6" x14ac:dyDescent="0.25">
      <c r="A69" s="13"/>
      <c r="B69" s="13"/>
      <c r="C69" s="13"/>
      <c r="D69" s="13"/>
      <c r="E69" s="13"/>
      <c r="F69" s="13"/>
    </row>
    <row r="70" spans="1:6" x14ac:dyDescent="0.25">
      <c r="A70" s="13"/>
      <c r="B70" s="13"/>
      <c r="C70" s="13"/>
      <c r="D70" s="13"/>
      <c r="E70" s="13"/>
      <c r="F70" s="13"/>
    </row>
    <row r="71" spans="1:6" x14ac:dyDescent="0.25">
      <c r="A71" s="13"/>
      <c r="B71" s="13"/>
      <c r="C71" s="13"/>
      <c r="D71" s="13"/>
      <c r="E71" s="13"/>
      <c r="F71" s="13"/>
    </row>
    <row r="72" spans="1:6" x14ac:dyDescent="0.25">
      <c r="A72" s="13"/>
      <c r="B72" s="13"/>
      <c r="C72" s="13"/>
      <c r="D72" s="13"/>
      <c r="E72" s="13"/>
      <c r="F72" s="13"/>
    </row>
    <row r="73" spans="1:6" x14ac:dyDescent="0.25">
      <c r="A73" s="13"/>
      <c r="B73" s="13"/>
      <c r="C73" s="13"/>
      <c r="D73" s="13"/>
      <c r="E73" s="13"/>
      <c r="F73" s="13"/>
    </row>
    <row r="74" spans="1:6" x14ac:dyDescent="0.25">
      <c r="A74" s="13"/>
      <c r="B74" s="13"/>
      <c r="C74" s="13"/>
      <c r="D74" s="13"/>
      <c r="E74" s="13"/>
      <c r="F74" s="13"/>
    </row>
    <row r="75" spans="1:6" x14ac:dyDescent="0.25">
      <c r="A75" s="13"/>
      <c r="B75" s="13"/>
      <c r="C75" s="13"/>
      <c r="D75" s="13"/>
      <c r="E75" s="13"/>
      <c r="F75" s="13"/>
    </row>
    <row r="76" spans="1:6" x14ac:dyDescent="0.25">
      <c r="A76" s="13"/>
      <c r="B76" s="13"/>
      <c r="C76" s="13"/>
      <c r="D76" s="13"/>
      <c r="E76" s="13"/>
      <c r="F76" s="13"/>
    </row>
    <row r="77" spans="1:6" x14ac:dyDescent="0.25">
      <c r="A77" s="13"/>
      <c r="B77" s="13"/>
      <c r="C77" s="13"/>
      <c r="D77" s="13"/>
      <c r="E77" s="13"/>
      <c r="F77" s="13"/>
    </row>
    <row r="78" spans="1:6" x14ac:dyDescent="0.25">
      <c r="A78" s="13"/>
      <c r="B78" s="13"/>
      <c r="C78" s="13"/>
      <c r="D78" s="13"/>
      <c r="E78" s="13"/>
      <c r="F78" s="13"/>
    </row>
    <row r="79" spans="1:6" x14ac:dyDescent="0.25">
      <c r="A79" s="13"/>
      <c r="B79" s="13"/>
      <c r="C79" s="13"/>
      <c r="D79" s="13"/>
      <c r="E79" s="13"/>
      <c r="F79" s="13"/>
    </row>
    <row r="80" spans="1:6" x14ac:dyDescent="0.25">
      <c r="A80" s="13"/>
      <c r="B80" s="13"/>
      <c r="C80" s="13"/>
      <c r="D80" s="13"/>
      <c r="E80" s="13"/>
      <c r="F80" s="13"/>
    </row>
    <row r="81" spans="1:6" x14ac:dyDescent="0.25">
      <c r="A81" s="13"/>
      <c r="B81" s="13"/>
      <c r="C81" s="13"/>
      <c r="D81" s="13"/>
      <c r="E81" s="13"/>
      <c r="F81" s="13"/>
    </row>
    <row r="82" spans="1:6" x14ac:dyDescent="0.25">
      <c r="A82" s="13"/>
      <c r="B82" s="13"/>
      <c r="C82" s="13"/>
      <c r="D82" s="13"/>
      <c r="E82" s="13"/>
      <c r="F82" s="13"/>
    </row>
    <row r="83" spans="1:6" x14ac:dyDescent="0.25">
      <c r="A83" s="13"/>
      <c r="B83" s="13"/>
      <c r="C83" s="13"/>
      <c r="D83" s="13"/>
      <c r="E83" s="13"/>
      <c r="F83" s="13"/>
    </row>
    <row r="84" spans="1:6" x14ac:dyDescent="0.25">
      <c r="A84" s="13"/>
      <c r="B84" s="13"/>
      <c r="C84" s="13"/>
      <c r="D84" s="13"/>
      <c r="E84" s="13"/>
      <c r="F84" s="13"/>
    </row>
    <row r="85" spans="1:6" x14ac:dyDescent="0.25">
      <c r="A85" s="13"/>
      <c r="B85" s="13"/>
      <c r="C85" s="13"/>
      <c r="D85" s="13"/>
      <c r="E85" s="13"/>
      <c r="F85" s="13"/>
    </row>
    <row r="86" spans="1:6" x14ac:dyDescent="0.25">
      <c r="A86" s="13"/>
      <c r="B86" s="13"/>
      <c r="C86" s="13"/>
      <c r="D86" s="13"/>
      <c r="E86" s="13"/>
      <c r="F86" s="13"/>
    </row>
    <row r="87" spans="1:6" x14ac:dyDescent="0.25">
      <c r="A87" s="13"/>
      <c r="B87" s="13"/>
      <c r="C87" s="13"/>
      <c r="D87" s="13"/>
      <c r="E87" s="13"/>
      <c r="F87" s="13"/>
    </row>
    <row r="88" spans="1:6" x14ac:dyDescent="0.25">
      <c r="A88" s="13"/>
      <c r="B88" s="13"/>
      <c r="C88" s="13"/>
      <c r="D88" s="13"/>
      <c r="E88" s="13"/>
      <c r="F88" s="13"/>
    </row>
    <row r="89" spans="1:6" x14ac:dyDescent="0.25">
      <c r="A89" s="13"/>
      <c r="B89" s="13"/>
      <c r="C89" s="13"/>
      <c r="D89" s="13"/>
      <c r="E89" s="13"/>
      <c r="F89" s="13"/>
    </row>
    <row r="90" spans="1:6" x14ac:dyDescent="0.25">
      <c r="A90" s="13"/>
      <c r="B90" s="13"/>
      <c r="C90" s="13"/>
      <c r="D90" s="13"/>
      <c r="E90" s="13"/>
      <c r="F90" s="13"/>
    </row>
    <row r="91" spans="1:6" x14ac:dyDescent="0.25">
      <c r="A91" s="13"/>
      <c r="B91" s="13"/>
      <c r="C91" s="13"/>
      <c r="D91" s="13"/>
      <c r="E91" s="13"/>
      <c r="F91" s="13"/>
    </row>
    <row r="92" spans="1:6" x14ac:dyDescent="0.25">
      <c r="A92" s="13"/>
      <c r="B92" s="13"/>
      <c r="C92" s="13"/>
      <c r="D92" s="13"/>
      <c r="E92" s="13"/>
      <c r="F92" s="13"/>
    </row>
    <row r="93" spans="1:6" x14ac:dyDescent="0.25">
      <c r="A93" s="13"/>
      <c r="B93" s="13"/>
      <c r="C93" s="13"/>
      <c r="D93" s="13"/>
      <c r="E93" s="13"/>
      <c r="F93" s="13"/>
    </row>
    <row r="94" spans="1:6" x14ac:dyDescent="0.25">
      <c r="A94" s="13"/>
      <c r="B94" s="13"/>
      <c r="C94" s="13"/>
      <c r="D94" s="13"/>
      <c r="E94" s="13"/>
      <c r="F94" s="13"/>
    </row>
    <row r="95" spans="1:6" x14ac:dyDescent="0.25">
      <c r="A95" s="13"/>
      <c r="B95" s="13"/>
      <c r="C95" s="13"/>
      <c r="D95" s="13"/>
      <c r="E95" s="13"/>
      <c r="F95" s="13"/>
    </row>
    <row r="96" spans="1:6" x14ac:dyDescent="0.25">
      <c r="A96" s="13"/>
      <c r="B96" s="13"/>
      <c r="C96" s="13"/>
      <c r="D96" s="13"/>
      <c r="E96" s="13"/>
      <c r="F96" s="13"/>
    </row>
    <row r="97" spans="1:6" x14ac:dyDescent="0.25">
      <c r="A97" s="13"/>
      <c r="B97" s="13"/>
      <c r="C97" s="13"/>
      <c r="D97" s="13"/>
      <c r="E97" s="13"/>
      <c r="F97" s="13"/>
    </row>
    <row r="98" spans="1:6" x14ac:dyDescent="0.25">
      <c r="A98" s="13"/>
      <c r="B98" s="13"/>
      <c r="C98" s="13"/>
      <c r="D98" s="13"/>
      <c r="E98" s="13"/>
      <c r="F98" s="13"/>
    </row>
    <row r="99" spans="1:6" x14ac:dyDescent="0.25">
      <c r="A99" s="13"/>
      <c r="B99" s="13"/>
      <c r="C99" s="13"/>
      <c r="D99" s="13"/>
      <c r="E99" s="13"/>
      <c r="F99" s="13"/>
    </row>
    <row r="100" spans="1:6" x14ac:dyDescent="0.25">
      <c r="A100" s="13"/>
      <c r="B100" s="13"/>
      <c r="C100" s="13"/>
      <c r="D100" s="13"/>
      <c r="E100" s="13"/>
      <c r="F100" s="13"/>
    </row>
    <row r="101" spans="1:6" x14ac:dyDescent="0.25">
      <c r="A101" s="13"/>
      <c r="B101" s="13"/>
      <c r="C101" s="13"/>
      <c r="D101" s="13"/>
      <c r="E101" s="13"/>
      <c r="F101" s="13"/>
    </row>
    <row r="102" spans="1:6" x14ac:dyDescent="0.25">
      <c r="A102" s="13"/>
      <c r="B102" s="13"/>
      <c r="C102" s="13"/>
      <c r="D102" s="13"/>
      <c r="E102" s="13"/>
      <c r="F102" s="13"/>
    </row>
    <row r="103" spans="1:6" x14ac:dyDescent="0.25">
      <c r="A103" s="13"/>
      <c r="B103" s="13"/>
      <c r="C103" s="13"/>
      <c r="D103" s="13"/>
      <c r="E103" s="13"/>
      <c r="F103" s="13"/>
    </row>
    <row r="104" spans="1:6" x14ac:dyDescent="0.25">
      <c r="A104" s="13"/>
      <c r="B104" s="13"/>
      <c r="C104" s="13"/>
      <c r="D104" s="13"/>
      <c r="E104" s="13"/>
      <c r="F104" s="13"/>
    </row>
    <row r="105" spans="1:6" x14ac:dyDescent="0.25">
      <c r="A105" s="13"/>
      <c r="B105" s="13"/>
      <c r="C105" s="13"/>
      <c r="D105" s="13"/>
      <c r="E105" s="13"/>
      <c r="F105" s="13"/>
    </row>
    <row r="106" spans="1:6" x14ac:dyDescent="0.25">
      <c r="A106" s="13"/>
      <c r="B106" s="13"/>
      <c r="C106" s="13"/>
      <c r="D106" s="13"/>
      <c r="E106" s="13"/>
      <c r="F106" s="13"/>
    </row>
    <row r="107" spans="1:6" x14ac:dyDescent="0.25">
      <c r="A107" s="13"/>
      <c r="B107" s="13"/>
      <c r="C107" s="13"/>
      <c r="D107" s="13"/>
      <c r="E107" s="13"/>
      <c r="F107" s="13"/>
    </row>
    <row r="108" spans="1:6" x14ac:dyDescent="0.25">
      <c r="A108" s="13"/>
      <c r="B108" s="13"/>
      <c r="C108" s="13"/>
      <c r="D108" s="13"/>
      <c r="E108" s="13"/>
      <c r="F108" s="13"/>
    </row>
    <row r="109" spans="1:6" x14ac:dyDescent="0.25">
      <c r="A109" s="13"/>
      <c r="B109" s="13"/>
      <c r="C109" s="13"/>
      <c r="D109" s="13"/>
      <c r="E109" s="13"/>
      <c r="F109" s="13"/>
    </row>
    <row r="110" spans="1:6" x14ac:dyDescent="0.25">
      <c r="A110" s="13"/>
      <c r="B110" s="13"/>
      <c r="C110" s="13"/>
      <c r="D110" s="13"/>
      <c r="E110" s="13"/>
      <c r="F110" s="13"/>
    </row>
    <row r="111" spans="1:6" x14ac:dyDescent="0.25">
      <c r="A111" s="13"/>
      <c r="B111" s="13"/>
      <c r="C111" s="13"/>
      <c r="D111" s="13"/>
      <c r="E111" s="13"/>
      <c r="F111" s="13"/>
    </row>
    <row r="112" spans="1:6" x14ac:dyDescent="0.25">
      <c r="A112" s="13"/>
      <c r="B112" s="13"/>
      <c r="C112" s="13"/>
      <c r="D112" s="13"/>
      <c r="E112" s="13"/>
      <c r="F112" s="13"/>
    </row>
    <row r="113" spans="1:6" x14ac:dyDescent="0.25">
      <c r="A113" s="13"/>
      <c r="B113" s="13"/>
      <c r="C113" s="13"/>
      <c r="D113" s="13"/>
      <c r="E113" s="13"/>
      <c r="F113" s="13"/>
    </row>
    <row r="114" spans="1:6" x14ac:dyDescent="0.25">
      <c r="A114" s="13"/>
      <c r="B114" s="13"/>
      <c r="C114" s="13"/>
      <c r="D114" s="13"/>
      <c r="E114" s="13"/>
      <c r="F114" s="13"/>
    </row>
    <row r="115" spans="1:6" x14ac:dyDescent="0.25">
      <c r="A115" s="13"/>
      <c r="B115" s="13"/>
      <c r="C115" s="13"/>
      <c r="D115" s="13"/>
      <c r="E115" s="13"/>
      <c r="F115" s="13"/>
    </row>
    <row r="116" spans="1:6" x14ac:dyDescent="0.25">
      <c r="A116" s="13"/>
      <c r="B116" s="13"/>
      <c r="C116" s="13"/>
      <c r="D116" s="13"/>
      <c r="E116" s="13"/>
      <c r="F116" s="13"/>
    </row>
    <row r="117" spans="1:6" x14ac:dyDescent="0.25">
      <c r="A117" s="13"/>
      <c r="B117" s="13"/>
      <c r="C117" s="13"/>
      <c r="D117" s="13"/>
      <c r="E117" s="13"/>
      <c r="F117" s="13"/>
    </row>
    <row r="118" spans="1:6" x14ac:dyDescent="0.25">
      <c r="A118" s="13"/>
      <c r="B118" s="13"/>
      <c r="C118" s="13"/>
      <c r="D118" s="13"/>
      <c r="E118" s="13"/>
      <c r="F118" s="13"/>
    </row>
    <row r="119" spans="1:6" x14ac:dyDescent="0.25">
      <c r="A119" s="13"/>
      <c r="B119" s="13"/>
      <c r="C119" s="13"/>
      <c r="D119" s="13"/>
      <c r="E119" s="13"/>
      <c r="F119" s="13"/>
    </row>
    <row r="120" spans="1:6" x14ac:dyDescent="0.25">
      <c r="A120" s="13"/>
      <c r="B120" s="13"/>
      <c r="C120" s="13"/>
      <c r="D120" s="13"/>
      <c r="E120" s="13"/>
      <c r="F120" s="13"/>
    </row>
    <row r="121" spans="1:6" x14ac:dyDescent="0.25">
      <c r="A121" s="13"/>
      <c r="B121" s="13"/>
      <c r="C121" s="13"/>
      <c r="D121" s="13"/>
      <c r="E121" s="13"/>
      <c r="F121" s="13"/>
    </row>
    <row r="122" spans="1:6" x14ac:dyDescent="0.25">
      <c r="A122" s="13"/>
      <c r="B122" s="13"/>
      <c r="C122" s="13"/>
      <c r="D122" s="13"/>
      <c r="E122" s="13"/>
      <c r="F122" s="13"/>
    </row>
    <row r="123" spans="1:6" x14ac:dyDescent="0.25">
      <c r="A123" s="13"/>
      <c r="B123" s="13"/>
      <c r="C123" s="13"/>
      <c r="D123" s="13"/>
      <c r="E123" s="13"/>
      <c r="F123" s="13"/>
    </row>
  </sheetData>
  <mergeCells count="2">
    <mergeCell ref="B44:F44"/>
    <mergeCell ref="A44:A45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09"/>
  <sheetViews>
    <sheetView tabSelected="1" workbookViewId="0">
      <selection activeCell="H14" sqref="H14"/>
    </sheetView>
  </sheetViews>
  <sheetFormatPr defaultRowHeight="15" x14ac:dyDescent="0.25"/>
  <cols>
    <col min="2" max="2" width="12.85546875" bestFit="1" customWidth="1"/>
    <col min="3" max="3" width="11.28515625" bestFit="1" customWidth="1"/>
    <col min="9" max="9" width="11.28515625" bestFit="1" customWidth="1"/>
  </cols>
  <sheetData>
    <row r="1" spans="1:5" x14ac:dyDescent="0.25">
      <c r="A1" t="s">
        <v>36</v>
      </c>
    </row>
    <row r="2" spans="1:5" x14ac:dyDescent="0.25">
      <c r="A2" t="s">
        <v>37</v>
      </c>
    </row>
    <row r="3" spans="1:5" x14ac:dyDescent="0.25">
      <c r="A3" s="9" t="s">
        <v>31</v>
      </c>
      <c r="B3" s="5" t="s">
        <v>28</v>
      </c>
      <c r="C3" s="5" t="s">
        <v>29</v>
      </c>
      <c r="D3" s="52" t="s">
        <v>30</v>
      </c>
      <c r="E3" s="55"/>
    </row>
    <row r="4" spans="1:5" x14ac:dyDescent="0.25">
      <c r="A4" s="9" t="s">
        <v>11</v>
      </c>
      <c r="B4" s="22">
        <v>0.08</v>
      </c>
      <c r="C4" s="22">
        <v>7.0000000000000007E-2</v>
      </c>
      <c r="D4" s="53">
        <v>0.08</v>
      </c>
      <c r="E4" s="56"/>
    </row>
    <row r="5" spans="1:5" x14ac:dyDescent="0.25">
      <c r="A5" s="9" t="s">
        <v>13</v>
      </c>
      <c r="B5" s="22">
        <v>0.33</v>
      </c>
      <c r="C5" s="22">
        <v>0.17</v>
      </c>
      <c r="D5" s="53">
        <v>0.2</v>
      </c>
      <c r="E5" s="56"/>
    </row>
    <row r="6" spans="1:5" x14ac:dyDescent="0.25">
      <c r="A6" s="9" t="s">
        <v>17</v>
      </c>
      <c r="B6" s="22">
        <v>0.13</v>
      </c>
      <c r="C6" s="22">
        <v>7.0000000000000007E-2</v>
      </c>
      <c r="D6" s="53">
        <v>0.08</v>
      </c>
      <c r="E6" s="56"/>
    </row>
    <row r="7" spans="1:5" x14ac:dyDescent="0.25">
      <c r="A7" s="9" t="s">
        <v>19</v>
      </c>
      <c r="B7" s="22">
        <v>0.17</v>
      </c>
      <c r="C7" s="22">
        <v>0.08</v>
      </c>
      <c r="D7" s="53">
        <v>0.1</v>
      </c>
      <c r="E7" s="56"/>
    </row>
    <row r="8" spans="1:5" x14ac:dyDescent="0.25">
      <c r="A8" s="9" t="s">
        <v>23</v>
      </c>
      <c r="B8" s="22">
        <v>4</v>
      </c>
      <c r="C8" s="22">
        <v>4</v>
      </c>
      <c r="D8" s="53">
        <v>4</v>
      </c>
      <c r="E8" s="56"/>
    </row>
    <row r="9" spans="1:5" x14ac:dyDescent="0.25">
      <c r="A9" s="9" t="s">
        <v>25</v>
      </c>
      <c r="B9" s="22">
        <v>0.22</v>
      </c>
      <c r="C9" s="22">
        <v>0.11</v>
      </c>
      <c r="D9" s="53">
        <v>0.13</v>
      </c>
      <c r="E9" s="56"/>
    </row>
    <row r="10" spans="1:5" x14ac:dyDescent="0.25">
      <c r="A10" s="9" t="s">
        <v>57</v>
      </c>
      <c r="B10" s="22">
        <v>0.56000000000000005</v>
      </c>
      <c r="C10" s="22">
        <v>0.28000000000000003</v>
      </c>
      <c r="D10" s="53">
        <v>0.33</v>
      </c>
      <c r="E10" s="56"/>
    </row>
    <row r="11" spans="1:5" x14ac:dyDescent="0.25">
      <c r="A11" s="9" t="s">
        <v>34</v>
      </c>
      <c r="B11" s="22">
        <f>SUM(B4:B10)</f>
        <v>5.49</v>
      </c>
      <c r="C11" s="22">
        <f>SUM(C4:C10)</f>
        <v>4.78</v>
      </c>
      <c r="D11" s="53">
        <f>SUM(D4:D10)</f>
        <v>4.92</v>
      </c>
      <c r="E11" s="56"/>
    </row>
    <row r="13" spans="1:5" x14ac:dyDescent="0.25">
      <c r="A13" s="30" t="s">
        <v>38</v>
      </c>
    </row>
    <row r="14" spans="1:5" x14ac:dyDescent="0.25">
      <c r="A14" s="30" t="s">
        <v>39</v>
      </c>
    </row>
    <row r="15" spans="1:5" x14ac:dyDescent="0.25">
      <c r="A15" s="30" t="s">
        <v>40</v>
      </c>
    </row>
    <row r="16" spans="1:5" x14ac:dyDescent="0.25">
      <c r="A16" s="30" t="s">
        <v>41</v>
      </c>
    </row>
    <row r="17" spans="1:6" x14ac:dyDescent="0.25">
      <c r="A17" s="30" t="s">
        <v>42</v>
      </c>
    </row>
    <row r="18" spans="1:6" x14ac:dyDescent="0.25">
      <c r="A18" s="30" t="s">
        <v>43</v>
      </c>
    </row>
    <row r="19" spans="1:6" x14ac:dyDescent="0.25">
      <c r="A19" s="30" t="s">
        <v>44</v>
      </c>
    </row>
    <row r="21" spans="1:6" x14ac:dyDescent="0.25">
      <c r="A21" s="30" t="s">
        <v>45</v>
      </c>
    </row>
    <row r="22" spans="1:6" x14ac:dyDescent="0.25">
      <c r="A22" s="30" t="s">
        <v>58</v>
      </c>
    </row>
    <row r="23" spans="1:6" x14ac:dyDescent="0.25">
      <c r="A23" s="31" t="s">
        <v>46</v>
      </c>
      <c r="B23" s="24" t="s">
        <v>47</v>
      </c>
      <c r="C23" s="24" t="s">
        <v>48</v>
      </c>
    </row>
    <row r="24" spans="1:6" x14ac:dyDescent="0.25">
      <c r="A24" s="25" t="s">
        <v>28</v>
      </c>
      <c r="B24" s="10">
        <v>1</v>
      </c>
      <c r="C24" s="21">
        <f>B11</f>
        <v>5.49</v>
      </c>
    </row>
    <row r="25" spans="1:6" x14ac:dyDescent="0.25">
      <c r="A25" s="25" t="s">
        <v>30</v>
      </c>
      <c r="B25" s="10">
        <v>2</v>
      </c>
      <c r="C25" s="21">
        <f>D11</f>
        <v>4.92</v>
      </c>
    </row>
    <row r="26" spans="1:6" x14ac:dyDescent="0.25">
      <c r="A26" s="25" t="s">
        <v>29</v>
      </c>
      <c r="B26" s="10">
        <v>3</v>
      </c>
      <c r="C26" s="21">
        <f>C11</f>
        <v>4.78</v>
      </c>
    </row>
    <row r="27" spans="1:6" x14ac:dyDescent="0.25">
      <c r="A27" s="30"/>
      <c r="B27" s="11"/>
      <c r="C27" s="51"/>
    </row>
    <row r="29" spans="1:6" x14ac:dyDescent="0.25">
      <c r="A29" s="30" t="s">
        <v>49</v>
      </c>
    </row>
    <row r="30" spans="1:6" x14ac:dyDescent="0.25">
      <c r="A30" s="46" t="s">
        <v>59</v>
      </c>
      <c r="B30" s="1" t="s">
        <v>60</v>
      </c>
    </row>
    <row r="31" spans="1:6" x14ac:dyDescent="0.25">
      <c r="A31" s="46"/>
      <c r="B31" s="1" t="s">
        <v>61</v>
      </c>
    </row>
    <row r="32" spans="1:6" x14ac:dyDescent="0.25">
      <c r="A32" s="30" t="s">
        <v>50</v>
      </c>
      <c r="B32" s="1"/>
      <c r="F32" t="s">
        <v>52</v>
      </c>
    </row>
    <row r="33" spans="1:9" x14ac:dyDescent="0.25">
      <c r="A33" s="31" t="s">
        <v>31</v>
      </c>
      <c r="B33" s="24" t="s">
        <v>51</v>
      </c>
      <c r="C33" s="24" t="s">
        <v>28</v>
      </c>
      <c r="D33" s="24" t="s">
        <v>30</v>
      </c>
      <c r="F33" s="31" t="s">
        <v>31</v>
      </c>
      <c r="G33" s="24" t="s">
        <v>51</v>
      </c>
      <c r="H33" s="24" t="s">
        <v>30</v>
      </c>
      <c r="I33" s="24" t="s">
        <v>28</v>
      </c>
    </row>
    <row r="34" spans="1:9" x14ac:dyDescent="0.25">
      <c r="A34" s="25" t="s">
        <v>11</v>
      </c>
      <c r="B34" s="10" t="s">
        <v>32</v>
      </c>
      <c r="C34" s="10">
        <v>0</v>
      </c>
      <c r="D34" s="21">
        <f>C35</f>
        <v>0.08</v>
      </c>
      <c r="F34" s="25" t="s">
        <v>11</v>
      </c>
      <c r="G34" s="10" t="s">
        <v>32</v>
      </c>
      <c r="H34" s="10">
        <f>0</f>
        <v>0</v>
      </c>
      <c r="I34" s="21">
        <f>H35</f>
        <v>0.08</v>
      </c>
    </row>
    <row r="35" spans="1:9" x14ac:dyDescent="0.25">
      <c r="A35" s="10"/>
      <c r="B35" s="10" t="s">
        <v>33</v>
      </c>
      <c r="C35" s="21">
        <f>B4</f>
        <v>0.08</v>
      </c>
      <c r="D35" s="21">
        <f>D34+D4</f>
        <v>0.16</v>
      </c>
      <c r="F35" s="10"/>
      <c r="G35" s="10" t="s">
        <v>33</v>
      </c>
      <c r="H35" s="21">
        <f>D4</f>
        <v>0.08</v>
      </c>
      <c r="I35" s="21">
        <f>I34+B4</f>
        <v>0.16</v>
      </c>
    </row>
    <row r="36" spans="1:9" x14ac:dyDescent="0.25">
      <c r="A36" s="25" t="s">
        <v>13</v>
      </c>
      <c r="B36" s="10" t="s">
        <v>32</v>
      </c>
      <c r="C36" s="21">
        <f>C35</f>
        <v>0.08</v>
      </c>
      <c r="D36" s="21">
        <f>C37</f>
        <v>0.41000000000000003</v>
      </c>
      <c r="F36" s="25" t="s">
        <v>13</v>
      </c>
      <c r="G36" s="10" t="s">
        <v>32</v>
      </c>
      <c r="H36" s="21">
        <f>H35</f>
        <v>0.08</v>
      </c>
      <c r="I36" s="21">
        <f>H37</f>
        <v>0.28000000000000003</v>
      </c>
    </row>
    <row r="37" spans="1:9" x14ac:dyDescent="0.25">
      <c r="A37" s="10"/>
      <c r="B37" s="10" t="s">
        <v>33</v>
      </c>
      <c r="C37" s="21">
        <f>C36+B5</f>
        <v>0.41000000000000003</v>
      </c>
      <c r="D37" s="21">
        <f>D36+D5</f>
        <v>0.6100000000000001</v>
      </c>
      <c r="F37" s="10"/>
      <c r="G37" s="10" t="s">
        <v>33</v>
      </c>
      <c r="H37" s="21">
        <f>H36+D5</f>
        <v>0.28000000000000003</v>
      </c>
      <c r="I37" s="21">
        <f>I36+B5</f>
        <v>0.6100000000000001</v>
      </c>
    </row>
    <row r="38" spans="1:9" x14ac:dyDescent="0.25">
      <c r="A38" s="25" t="s">
        <v>17</v>
      </c>
      <c r="B38" s="10" t="s">
        <v>32</v>
      </c>
      <c r="C38" s="21">
        <f>C37</f>
        <v>0.41000000000000003</v>
      </c>
      <c r="D38" s="21">
        <f>C39</f>
        <v>0.54</v>
      </c>
      <c r="F38" s="25" t="s">
        <v>17</v>
      </c>
      <c r="G38" s="10" t="s">
        <v>32</v>
      </c>
      <c r="H38" s="21">
        <f>H37</f>
        <v>0.28000000000000003</v>
      </c>
      <c r="I38" s="21">
        <f>H39</f>
        <v>0.36000000000000004</v>
      </c>
    </row>
    <row r="39" spans="1:9" x14ac:dyDescent="0.25">
      <c r="A39" s="10"/>
      <c r="B39" s="10" t="s">
        <v>33</v>
      </c>
      <c r="C39" s="21">
        <f>C38+B6</f>
        <v>0.54</v>
      </c>
      <c r="D39" s="21">
        <f>D38+D6</f>
        <v>0.62</v>
      </c>
      <c r="F39" s="10"/>
      <c r="G39" s="10" t="s">
        <v>33</v>
      </c>
      <c r="H39" s="21">
        <f>H38+D6</f>
        <v>0.36000000000000004</v>
      </c>
      <c r="I39" s="21">
        <f>I38+B6</f>
        <v>0.49000000000000005</v>
      </c>
    </row>
    <row r="40" spans="1:9" x14ac:dyDescent="0.25">
      <c r="A40" s="10" t="s">
        <v>19</v>
      </c>
      <c r="B40" s="10" t="s">
        <v>32</v>
      </c>
      <c r="C40" s="21">
        <f>C39</f>
        <v>0.54</v>
      </c>
      <c r="D40" s="21">
        <f>C41</f>
        <v>0.71000000000000008</v>
      </c>
      <c r="F40" s="10" t="s">
        <v>19</v>
      </c>
      <c r="G40" s="10" t="s">
        <v>32</v>
      </c>
      <c r="H40" s="21">
        <f>H39</f>
        <v>0.36000000000000004</v>
      </c>
      <c r="I40" s="21">
        <f>H41</f>
        <v>0.46000000000000008</v>
      </c>
    </row>
    <row r="41" spans="1:9" x14ac:dyDescent="0.25">
      <c r="A41" s="10"/>
      <c r="B41" s="10" t="s">
        <v>33</v>
      </c>
      <c r="C41" s="21">
        <f>C40+B7</f>
        <v>0.71000000000000008</v>
      </c>
      <c r="D41" s="21">
        <f>D40+D7</f>
        <v>0.81</v>
      </c>
      <c r="F41" s="10"/>
      <c r="G41" s="10" t="s">
        <v>33</v>
      </c>
      <c r="H41" s="21">
        <f>H40+D7</f>
        <v>0.46000000000000008</v>
      </c>
      <c r="I41" s="21">
        <f>I40+B7</f>
        <v>0.63000000000000012</v>
      </c>
    </row>
    <row r="42" spans="1:9" x14ac:dyDescent="0.25">
      <c r="A42" s="10" t="s">
        <v>23</v>
      </c>
      <c r="B42" s="10" t="s">
        <v>32</v>
      </c>
      <c r="C42" s="21">
        <f>C41</f>
        <v>0.71000000000000008</v>
      </c>
      <c r="D42" s="21">
        <f>C43</f>
        <v>4.71</v>
      </c>
      <c r="F42" s="10" t="s">
        <v>23</v>
      </c>
      <c r="G42" s="10" t="s">
        <v>32</v>
      </c>
      <c r="H42" s="21">
        <f>H41</f>
        <v>0.46000000000000008</v>
      </c>
      <c r="I42" s="21">
        <f>H43</f>
        <v>4.46</v>
      </c>
    </row>
    <row r="43" spans="1:9" x14ac:dyDescent="0.25">
      <c r="A43" s="10"/>
      <c r="B43" s="10" t="s">
        <v>33</v>
      </c>
      <c r="C43" s="21">
        <f>C42+B8</f>
        <v>4.71</v>
      </c>
      <c r="D43" s="21">
        <f>D42+D8</f>
        <v>8.7100000000000009</v>
      </c>
      <c r="F43" s="10"/>
      <c r="G43" s="10" t="s">
        <v>33</v>
      </c>
      <c r="H43" s="21">
        <f>H42+D8</f>
        <v>4.46</v>
      </c>
      <c r="I43" s="21">
        <f>I42+B8</f>
        <v>8.4600000000000009</v>
      </c>
    </row>
    <row r="44" spans="1:9" x14ac:dyDescent="0.25">
      <c r="A44" s="10" t="s">
        <v>25</v>
      </c>
      <c r="B44" s="10" t="s">
        <v>32</v>
      </c>
      <c r="C44" s="21">
        <f>C43</f>
        <v>4.71</v>
      </c>
      <c r="D44" s="21">
        <f>C45</f>
        <v>4.93</v>
      </c>
      <c r="F44" s="10" t="s">
        <v>25</v>
      </c>
      <c r="G44" s="10" t="s">
        <v>32</v>
      </c>
      <c r="H44" s="21">
        <f>H43</f>
        <v>4.46</v>
      </c>
      <c r="I44" s="21">
        <f>H45</f>
        <v>4.59</v>
      </c>
    </row>
    <row r="45" spans="1:9" x14ac:dyDescent="0.25">
      <c r="A45" s="10"/>
      <c r="B45" s="10" t="s">
        <v>33</v>
      </c>
      <c r="C45" s="21">
        <f>C44+B9</f>
        <v>4.93</v>
      </c>
      <c r="D45" s="21">
        <f>D44+D9</f>
        <v>5.0599999999999996</v>
      </c>
      <c r="F45" s="10"/>
      <c r="G45" s="10" t="s">
        <v>33</v>
      </c>
      <c r="H45" s="21">
        <f>H44+D9</f>
        <v>4.59</v>
      </c>
      <c r="I45" s="21">
        <f>I44+B9</f>
        <v>4.8099999999999996</v>
      </c>
    </row>
    <row r="46" spans="1:9" x14ac:dyDescent="0.25">
      <c r="A46" s="10" t="s">
        <v>57</v>
      </c>
      <c r="B46" s="19" t="s">
        <v>32</v>
      </c>
      <c r="C46" s="21">
        <f>C45</f>
        <v>4.93</v>
      </c>
      <c r="D46" s="21">
        <f>C47</f>
        <v>5.49</v>
      </c>
      <c r="F46" s="10" t="s">
        <v>57</v>
      </c>
      <c r="G46" s="10" t="s">
        <v>32</v>
      </c>
      <c r="H46" s="21">
        <f>H45</f>
        <v>4.59</v>
      </c>
      <c r="I46" s="21">
        <f>H47</f>
        <v>4.92</v>
      </c>
    </row>
    <row r="47" spans="1:9" x14ac:dyDescent="0.25">
      <c r="A47" s="10"/>
      <c r="B47" s="19" t="s">
        <v>33</v>
      </c>
      <c r="C47" s="21">
        <f>C46+B10</f>
        <v>5.49</v>
      </c>
      <c r="D47" s="45">
        <f>D46+D10</f>
        <v>5.82</v>
      </c>
      <c r="F47" s="10"/>
      <c r="G47" s="10" t="s">
        <v>33</v>
      </c>
      <c r="H47" s="21">
        <f>H46+D10</f>
        <v>4.92</v>
      </c>
      <c r="I47" s="45">
        <f>I46+B10</f>
        <v>5.48</v>
      </c>
    </row>
    <row r="49" spans="1:17" x14ac:dyDescent="0.25">
      <c r="A49" t="s">
        <v>62</v>
      </c>
    </row>
    <row r="50" spans="1:17" x14ac:dyDescent="0.25">
      <c r="A50" t="s">
        <v>66</v>
      </c>
    </row>
    <row r="51" spans="1:17" x14ac:dyDescent="0.25">
      <c r="A51" t="s">
        <v>64</v>
      </c>
    </row>
    <row r="52" spans="1:17" x14ac:dyDescent="0.25">
      <c r="A52" t="s">
        <v>65</v>
      </c>
    </row>
    <row r="53" spans="1:17" x14ac:dyDescent="0.25">
      <c r="A53" t="s">
        <v>63</v>
      </c>
    </row>
    <row r="55" spans="1:17" x14ac:dyDescent="0.25">
      <c r="A55" t="s">
        <v>67</v>
      </c>
      <c r="G55" t="s">
        <v>68</v>
      </c>
      <c r="M55" t="s">
        <v>69</v>
      </c>
    </row>
    <row r="56" spans="1:17" x14ac:dyDescent="0.25">
      <c r="A56" s="31" t="s">
        <v>31</v>
      </c>
      <c r="B56" s="24" t="s">
        <v>51</v>
      </c>
      <c r="C56" s="24" t="s">
        <v>28</v>
      </c>
      <c r="D56" s="24" t="s">
        <v>30</v>
      </c>
      <c r="E56" s="24" t="s">
        <v>29</v>
      </c>
      <c r="G56" s="31" t="s">
        <v>31</v>
      </c>
      <c r="H56" s="24" t="s">
        <v>51</v>
      </c>
      <c r="I56" s="24" t="s">
        <v>30</v>
      </c>
      <c r="J56" s="24" t="s">
        <v>29</v>
      </c>
      <c r="K56" s="24" t="s">
        <v>28</v>
      </c>
      <c r="M56" s="31" t="s">
        <v>31</v>
      </c>
      <c r="N56" s="24" t="s">
        <v>51</v>
      </c>
      <c r="O56" s="24" t="s">
        <v>29</v>
      </c>
      <c r="P56" s="24" t="s">
        <v>28</v>
      </c>
      <c r="Q56" s="24" t="s">
        <v>30</v>
      </c>
    </row>
    <row r="57" spans="1:17" x14ac:dyDescent="0.25">
      <c r="A57" s="25" t="s">
        <v>11</v>
      </c>
      <c r="B57" s="10" t="s">
        <v>32</v>
      </c>
      <c r="C57" s="10">
        <v>0</v>
      </c>
      <c r="D57" s="21">
        <f>C58</f>
        <v>0.08</v>
      </c>
      <c r="E57" s="21">
        <f>D58</f>
        <v>0.16</v>
      </c>
      <c r="G57" s="25" t="s">
        <v>11</v>
      </c>
      <c r="H57" s="10" t="s">
        <v>32</v>
      </c>
      <c r="I57" s="10">
        <f>0</f>
        <v>0</v>
      </c>
      <c r="J57" s="21">
        <f>I58</f>
        <v>0.08</v>
      </c>
      <c r="K57" s="21">
        <f>J58</f>
        <v>0.15000000000000002</v>
      </c>
      <c r="M57" s="25" t="s">
        <v>11</v>
      </c>
      <c r="N57" s="10" t="s">
        <v>32</v>
      </c>
      <c r="O57" s="10">
        <f>0</f>
        <v>0</v>
      </c>
      <c r="P57" s="21">
        <f>O58</f>
        <v>7.0000000000000007E-2</v>
      </c>
      <c r="Q57" s="21">
        <f>P58</f>
        <v>0.15000000000000002</v>
      </c>
    </row>
    <row r="58" spans="1:17" x14ac:dyDescent="0.25">
      <c r="A58" s="10"/>
      <c r="B58" s="10" t="s">
        <v>33</v>
      </c>
      <c r="C58" s="21">
        <f>C57+B4</f>
        <v>0.08</v>
      </c>
      <c r="D58" s="21">
        <f>D57+D4</f>
        <v>0.16</v>
      </c>
      <c r="E58" s="21">
        <f>E57+C4</f>
        <v>0.23</v>
      </c>
      <c r="G58" s="10"/>
      <c r="H58" s="10" t="s">
        <v>33</v>
      </c>
      <c r="I58" s="21">
        <f>I57+D4</f>
        <v>0.08</v>
      </c>
      <c r="J58" s="21">
        <f>J57+C4</f>
        <v>0.15000000000000002</v>
      </c>
      <c r="K58" s="21">
        <f>K57+B4</f>
        <v>0.23000000000000004</v>
      </c>
      <c r="M58" s="10"/>
      <c r="N58" s="10" t="s">
        <v>33</v>
      </c>
      <c r="O58" s="21">
        <f>O57+C4</f>
        <v>7.0000000000000007E-2</v>
      </c>
      <c r="P58" s="21">
        <f>P57+B4</f>
        <v>0.15000000000000002</v>
      </c>
      <c r="Q58" s="21">
        <f>Q57+D4</f>
        <v>0.23000000000000004</v>
      </c>
    </row>
    <row r="59" spans="1:17" x14ac:dyDescent="0.25">
      <c r="A59" s="25" t="s">
        <v>13</v>
      </c>
      <c r="B59" s="10" t="s">
        <v>32</v>
      </c>
      <c r="C59" s="21">
        <f>C58</f>
        <v>0.08</v>
      </c>
      <c r="D59" s="21">
        <f>C60</f>
        <v>0.41000000000000003</v>
      </c>
      <c r="E59" s="21">
        <f>D60</f>
        <v>0.6100000000000001</v>
      </c>
      <c r="G59" s="25" t="s">
        <v>13</v>
      </c>
      <c r="H59" s="10" t="s">
        <v>32</v>
      </c>
      <c r="I59" s="21">
        <f>I58</f>
        <v>0.08</v>
      </c>
      <c r="J59" s="21">
        <f>I60</f>
        <v>0.28000000000000003</v>
      </c>
      <c r="K59" s="21">
        <f>J60</f>
        <v>0.45000000000000007</v>
      </c>
      <c r="M59" s="25" t="s">
        <v>13</v>
      </c>
      <c r="N59" s="10" t="s">
        <v>32</v>
      </c>
      <c r="O59" s="21">
        <f>O58</f>
        <v>7.0000000000000007E-2</v>
      </c>
      <c r="P59" s="21">
        <f>O60</f>
        <v>0.24000000000000002</v>
      </c>
      <c r="Q59" s="21">
        <f>P60</f>
        <v>0.57000000000000006</v>
      </c>
    </row>
    <row r="60" spans="1:17" x14ac:dyDescent="0.25">
      <c r="A60" s="10"/>
      <c r="B60" s="10" t="s">
        <v>33</v>
      </c>
      <c r="C60" s="21">
        <f>C59+B5</f>
        <v>0.41000000000000003</v>
      </c>
      <c r="D60" s="21">
        <f>D59+D5</f>
        <v>0.6100000000000001</v>
      </c>
      <c r="E60" s="21">
        <f>E59+C5</f>
        <v>0.78000000000000014</v>
      </c>
      <c r="G60" s="10"/>
      <c r="H60" s="10" t="s">
        <v>33</v>
      </c>
      <c r="I60" s="21">
        <f>I59+D5</f>
        <v>0.28000000000000003</v>
      </c>
      <c r="J60" s="21">
        <f>J59+C5</f>
        <v>0.45000000000000007</v>
      </c>
      <c r="K60" s="21">
        <f>K59+JB5</f>
        <v>0.45000000000000007</v>
      </c>
      <c r="M60" s="10"/>
      <c r="N60" s="10" t="s">
        <v>33</v>
      </c>
      <c r="O60" s="21">
        <f>O59+C5</f>
        <v>0.24000000000000002</v>
      </c>
      <c r="P60" s="21">
        <f>P59+B5</f>
        <v>0.57000000000000006</v>
      </c>
      <c r="Q60" s="21">
        <f>Q59+D5</f>
        <v>0.77</v>
      </c>
    </row>
    <row r="61" spans="1:17" x14ac:dyDescent="0.25">
      <c r="A61" s="25" t="s">
        <v>17</v>
      </c>
      <c r="B61" s="10" t="s">
        <v>32</v>
      </c>
      <c r="C61" s="21">
        <f>C60</f>
        <v>0.41000000000000003</v>
      </c>
      <c r="D61" s="21">
        <f>C62</f>
        <v>0.54</v>
      </c>
      <c r="E61" s="21">
        <f>D62</f>
        <v>0.62</v>
      </c>
      <c r="G61" s="25" t="s">
        <v>17</v>
      </c>
      <c r="H61" s="10" t="s">
        <v>32</v>
      </c>
      <c r="I61" s="21">
        <f>I60</f>
        <v>0.28000000000000003</v>
      </c>
      <c r="J61" s="21">
        <f>I62</f>
        <v>0.36000000000000004</v>
      </c>
      <c r="K61" s="21">
        <f>J62</f>
        <v>0.43000000000000005</v>
      </c>
      <c r="M61" s="25" t="s">
        <v>17</v>
      </c>
      <c r="N61" s="10" t="s">
        <v>32</v>
      </c>
      <c r="O61" s="21">
        <f>O60</f>
        <v>0.24000000000000002</v>
      </c>
      <c r="P61" s="21">
        <f>O62</f>
        <v>0.31000000000000005</v>
      </c>
      <c r="Q61" s="21">
        <f>P62</f>
        <v>0.44000000000000006</v>
      </c>
    </row>
    <row r="62" spans="1:17" x14ac:dyDescent="0.25">
      <c r="A62" s="10"/>
      <c r="B62" s="10" t="s">
        <v>33</v>
      </c>
      <c r="C62" s="21">
        <f>C61+B6</f>
        <v>0.54</v>
      </c>
      <c r="D62" s="21">
        <f>D61+D6</f>
        <v>0.62</v>
      </c>
      <c r="E62" s="21">
        <f>E61+C6</f>
        <v>0.69</v>
      </c>
      <c r="G62" s="10"/>
      <c r="H62" s="10" t="s">
        <v>33</v>
      </c>
      <c r="I62" s="21">
        <f>I61+D6</f>
        <v>0.36000000000000004</v>
      </c>
      <c r="J62" s="21">
        <f>J61+C6</f>
        <v>0.43000000000000005</v>
      </c>
      <c r="K62" s="21">
        <f>K61+B6</f>
        <v>0.56000000000000005</v>
      </c>
      <c r="M62" s="10"/>
      <c r="N62" s="10" t="s">
        <v>33</v>
      </c>
      <c r="O62" s="21">
        <f>O61+C6</f>
        <v>0.31000000000000005</v>
      </c>
      <c r="P62" s="21">
        <f>P61+B6</f>
        <v>0.44000000000000006</v>
      </c>
      <c r="Q62" s="21">
        <f>Q61+D6</f>
        <v>0.52</v>
      </c>
    </row>
    <row r="63" spans="1:17" x14ac:dyDescent="0.25">
      <c r="A63" s="10" t="s">
        <v>19</v>
      </c>
      <c r="B63" s="10" t="s">
        <v>32</v>
      </c>
      <c r="C63" s="21">
        <f>C62</f>
        <v>0.54</v>
      </c>
      <c r="D63" s="21">
        <f>C64</f>
        <v>0.71000000000000008</v>
      </c>
      <c r="E63" s="21">
        <f>D64</f>
        <v>0.81</v>
      </c>
      <c r="G63" s="10" t="s">
        <v>19</v>
      </c>
      <c r="H63" s="10" t="s">
        <v>32</v>
      </c>
      <c r="I63" s="21">
        <f>I62</f>
        <v>0.36000000000000004</v>
      </c>
      <c r="J63" s="21">
        <f>I64</f>
        <v>0.46000000000000008</v>
      </c>
      <c r="K63" s="21">
        <f>J64</f>
        <v>0.54</v>
      </c>
      <c r="M63" s="10" t="s">
        <v>19</v>
      </c>
      <c r="N63" s="10" t="s">
        <v>32</v>
      </c>
      <c r="O63" s="21">
        <f>O62</f>
        <v>0.31000000000000005</v>
      </c>
      <c r="P63" s="21">
        <f>O64</f>
        <v>0.39000000000000007</v>
      </c>
      <c r="Q63" s="21">
        <f>P64</f>
        <v>0.56000000000000005</v>
      </c>
    </row>
    <row r="64" spans="1:17" x14ac:dyDescent="0.25">
      <c r="A64" s="10"/>
      <c r="B64" s="10" t="s">
        <v>33</v>
      </c>
      <c r="C64" s="21">
        <f>C63+B7</f>
        <v>0.71000000000000008</v>
      </c>
      <c r="D64" s="21">
        <f>D63+D7</f>
        <v>0.81</v>
      </c>
      <c r="E64" s="21">
        <f>E63+C7</f>
        <v>0.89</v>
      </c>
      <c r="G64" s="10"/>
      <c r="H64" s="10" t="s">
        <v>33</v>
      </c>
      <c r="I64" s="21">
        <f>I63+D7</f>
        <v>0.46000000000000008</v>
      </c>
      <c r="J64" s="21">
        <f>J63+C7</f>
        <v>0.54</v>
      </c>
      <c r="K64" s="21">
        <f>K63+B7</f>
        <v>0.71000000000000008</v>
      </c>
      <c r="M64" s="10"/>
      <c r="N64" s="10" t="s">
        <v>33</v>
      </c>
      <c r="O64" s="21">
        <f>O63+C7</f>
        <v>0.39000000000000007</v>
      </c>
      <c r="P64" s="21">
        <f>P63+B7</f>
        <v>0.56000000000000005</v>
      </c>
      <c r="Q64" s="21">
        <f>Q63+D7</f>
        <v>0.66</v>
      </c>
    </row>
    <row r="65" spans="1:34" x14ac:dyDescent="0.25">
      <c r="A65" s="10" t="s">
        <v>23</v>
      </c>
      <c r="B65" s="10" t="s">
        <v>32</v>
      </c>
      <c r="C65" s="21">
        <f>C64</f>
        <v>0.71000000000000008</v>
      </c>
      <c r="D65" s="21">
        <f>C66</f>
        <v>4.71</v>
      </c>
      <c r="E65" s="21">
        <f>D66</f>
        <v>8.7100000000000009</v>
      </c>
      <c r="G65" s="10" t="s">
        <v>23</v>
      </c>
      <c r="H65" s="10" t="s">
        <v>32</v>
      </c>
      <c r="I65" s="21">
        <f>I64</f>
        <v>0.46000000000000008</v>
      </c>
      <c r="J65" s="21">
        <f>I66</f>
        <v>4.46</v>
      </c>
      <c r="K65" s="21">
        <f>J66</f>
        <v>8.4600000000000009</v>
      </c>
      <c r="M65" s="10" t="s">
        <v>23</v>
      </c>
      <c r="N65" s="10" t="s">
        <v>32</v>
      </c>
      <c r="O65" s="21">
        <f>O64</f>
        <v>0.39000000000000007</v>
      </c>
      <c r="P65" s="21">
        <f>O66</f>
        <v>4.3899999999999997</v>
      </c>
      <c r="Q65" s="21">
        <f>P66</f>
        <v>8.39</v>
      </c>
    </row>
    <row r="66" spans="1:34" x14ac:dyDescent="0.25">
      <c r="A66" s="10"/>
      <c r="B66" s="10" t="s">
        <v>33</v>
      </c>
      <c r="C66" s="21">
        <f>C65+B8</f>
        <v>4.71</v>
      </c>
      <c r="D66" s="21">
        <f>D65+D8</f>
        <v>8.7100000000000009</v>
      </c>
      <c r="E66" s="21">
        <f>E65+C8</f>
        <v>12.71</v>
      </c>
      <c r="G66" s="10"/>
      <c r="H66" s="10" t="s">
        <v>33</v>
      </c>
      <c r="I66" s="21">
        <f>I65+D8</f>
        <v>4.46</v>
      </c>
      <c r="J66" s="21">
        <f>J65+C8</f>
        <v>8.4600000000000009</v>
      </c>
      <c r="K66" s="21">
        <f>K65+B8</f>
        <v>12.46</v>
      </c>
      <c r="M66" s="10"/>
      <c r="N66" s="10" t="s">
        <v>33</v>
      </c>
      <c r="O66" s="21">
        <f>O65+C8</f>
        <v>4.3899999999999997</v>
      </c>
      <c r="P66" s="21">
        <f>P65+B8</f>
        <v>8.39</v>
      </c>
      <c r="Q66" s="21">
        <f>Q65+D8</f>
        <v>12.39</v>
      </c>
    </row>
    <row r="67" spans="1:34" x14ac:dyDescent="0.25">
      <c r="A67" s="10" t="s">
        <v>25</v>
      </c>
      <c r="B67" s="10" t="s">
        <v>32</v>
      </c>
      <c r="C67" s="21">
        <f>C66</f>
        <v>4.71</v>
      </c>
      <c r="D67" s="21">
        <f>C68</f>
        <v>4.93</v>
      </c>
      <c r="E67" s="21">
        <f>D68</f>
        <v>5.0599999999999996</v>
      </c>
      <c r="G67" s="10" t="s">
        <v>25</v>
      </c>
      <c r="H67" s="10" t="s">
        <v>32</v>
      </c>
      <c r="I67" s="21">
        <f>I66</f>
        <v>4.46</v>
      </c>
      <c r="J67" s="21">
        <f>I68</f>
        <v>4.59</v>
      </c>
      <c r="K67" s="21">
        <f>J68</f>
        <v>4.7</v>
      </c>
      <c r="M67" s="10" t="s">
        <v>25</v>
      </c>
      <c r="N67" s="10" t="s">
        <v>32</v>
      </c>
      <c r="O67" s="21">
        <f>O66</f>
        <v>4.3899999999999997</v>
      </c>
      <c r="P67" s="21">
        <f>O68</f>
        <v>4.5</v>
      </c>
      <c r="Q67" s="21">
        <f>P68</f>
        <v>4.72</v>
      </c>
    </row>
    <row r="68" spans="1:34" x14ac:dyDescent="0.25">
      <c r="A68" s="10"/>
      <c r="B68" s="10" t="s">
        <v>33</v>
      </c>
      <c r="C68" s="21">
        <f>C67+B9</f>
        <v>4.93</v>
      </c>
      <c r="D68" s="21">
        <f>D67+D9</f>
        <v>5.0599999999999996</v>
      </c>
      <c r="E68" s="21">
        <f>E67+C9</f>
        <v>5.17</v>
      </c>
      <c r="G68" s="10"/>
      <c r="H68" s="10" t="s">
        <v>33</v>
      </c>
      <c r="I68" s="21">
        <f>I67+D9</f>
        <v>4.59</v>
      </c>
      <c r="J68" s="21">
        <f>J67+C9</f>
        <v>4.7</v>
      </c>
      <c r="K68" s="21">
        <f>K67+B9</f>
        <v>4.92</v>
      </c>
      <c r="M68" s="10"/>
      <c r="N68" s="10" t="s">
        <v>33</v>
      </c>
      <c r="O68" s="21">
        <f>O67+C9</f>
        <v>4.5</v>
      </c>
      <c r="P68" s="21">
        <f>P67+B9</f>
        <v>4.72</v>
      </c>
      <c r="Q68" s="21">
        <f>Q67+D9</f>
        <v>4.8499999999999996</v>
      </c>
    </row>
    <row r="69" spans="1:34" x14ac:dyDescent="0.25">
      <c r="A69" s="10" t="s">
        <v>57</v>
      </c>
      <c r="B69" s="19" t="s">
        <v>32</v>
      </c>
      <c r="C69" s="21">
        <f>C68</f>
        <v>4.93</v>
      </c>
      <c r="D69" s="21">
        <f>C70</f>
        <v>5.49</v>
      </c>
      <c r="E69" s="21">
        <f>D70</f>
        <v>5.82</v>
      </c>
      <c r="G69" s="10" t="s">
        <v>57</v>
      </c>
      <c r="H69" s="19" t="s">
        <v>32</v>
      </c>
      <c r="I69" s="21">
        <f>I68</f>
        <v>4.59</v>
      </c>
      <c r="J69" s="21">
        <f>I70</f>
        <v>4.92</v>
      </c>
      <c r="K69" s="21">
        <f>J70</f>
        <v>5.2</v>
      </c>
      <c r="M69" s="10" t="s">
        <v>57</v>
      </c>
      <c r="N69" s="19" t="s">
        <v>32</v>
      </c>
      <c r="O69" s="21">
        <f>O68</f>
        <v>4.5</v>
      </c>
      <c r="P69" s="21">
        <f>O70</f>
        <v>4.78</v>
      </c>
      <c r="Q69" s="21">
        <f>P70</f>
        <v>5.34</v>
      </c>
    </row>
    <row r="70" spans="1:34" x14ac:dyDescent="0.25">
      <c r="A70" s="10"/>
      <c r="B70" s="19" t="s">
        <v>33</v>
      </c>
      <c r="C70" s="21">
        <f>C69+B10</f>
        <v>5.49</v>
      </c>
      <c r="D70" s="36">
        <f>D69+D10</f>
        <v>5.82</v>
      </c>
      <c r="E70" s="45">
        <f>E69+C10</f>
        <v>6.1000000000000005</v>
      </c>
      <c r="G70" s="10"/>
      <c r="H70" s="19" t="s">
        <v>33</v>
      </c>
      <c r="I70" s="21">
        <f>I69+D10</f>
        <v>4.92</v>
      </c>
      <c r="J70" s="36">
        <f>J69+C10</f>
        <v>5.2</v>
      </c>
      <c r="K70" s="45">
        <f>K69+B10</f>
        <v>5.76</v>
      </c>
      <c r="M70" s="10"/>
      <c r="N70" s="19" t="s">
        <v>33</v>
      </c>
      <c r="O70" s="21">
        <f>O69+C10</f>
        <v>4.78</v>
      </c>
      <c r="P70" s="36">
        <f>P69+B10</f>
        <v>5.34</v>
      </c>
      <c r="Q70" s="45">
        <f>Q69+D10</f>
        <v>5.67</v>
      </c>
    </row>
    <row r="72" spans="1:34" x14ac:dyDescent="0.25">
      <c r="A72" t="s">
        <v>73</v>
      </c>
      <c r="AB72" s="13"/>
      <c r="AC72" s="30"/>
      <c r="AD72" s="13"/>
      <c r="AE72" s="13"/>
      <c r="AF72" s="13"/>
      <c r="AG72" s="13"/>
      <c r="AH72" s="13"/>
    </row>
    <row r="73" spans="1:34" x14ac:dyDescent="0.25">
      <c r="A73" s="37" t="s">
        <v>59</v>
      </c>
      <c r="B73" s="37" t="s">
        <v>74</v>
      </c>
      <c r="C73" s="37" t="s">
        <v>75</v>
      </c>
      <c r="AB73" s="13"/>
      <c r="AC73" s="30"/>
      <c r="AD73" s="13"/>
      <c r="AE73" s="13"/>
      <c r="AF73" s="54"/>
      <c r="AG73" s="54"/>
      <c r="AH73" s="54"/>
    </row>
    <row r="74" spans="1:34" x14ac:dyDescent="0.25">
      <c r="A74" s="10">
        <v>1</v>
      </c>
      <c r="B74" s="10" t="str">
        <f>B30</f>
        <v>J1 - J3</v>
      </c>
      <c r="C74" s="21">
        <f>D47</f>
        <v>5.82</v>
      </c>
      <c r="AB74" s="13"/>
      <c r="AC74" s="13"/>
      <c r="AD74" s="13"/>
      <c r="AE74" s="54"/>
      <c r="AF74" s="54"/>
      <c r="AG74" s="54"/>
      <c r="AH74" s="54"/>
    </row>
    <row r="75" spans="1:34" x14ac:dyDescent="0.25">
      <c r="A75" s="10"/>
      <c r="B75" s="10" t="str">
        <f>B31</f>
        <v>J3 - J1</v>
      </c>
      <c r="C75" s="21">
        <f>I47</f>
        <v>5.48</v>
      </c>
      <c r="AB75" s="13"/>
      <c r="AC75" s="30"/>
      <c r="AD75" s="13"/>
      <c r="AE75" s="54"/>
      <c r="AF75" s="54"/>
      <c r="AG75" s="54"/>
      <c r="AH75" s="54"/>
    </row>
    <row r="76" spans="1:34" x14ac:dyDescent="0.25">
      <c r="A76" s="10">
        <v>2</v>
      </c>
      <c r="B76" s="10" t="str">
        <f>A51</f>
        <v>J1 - J3 - J2</v>
      </c>
      <c r="C76" s="21">
        <f>E70</f>
        <v>6.1000000000000005</v>
      </c>
      <c r="AB76" s="13"/>
      <c r="AC76" s="13"/>
      <c r="AD76" s="13"/>
      <c r="AE76" s="54"/>
      <c r="AF76" s="54"/>
      <c r="AG76" s="54"/>
      <c r="AH76" s="54"/>
    </row>
    <row r="77" spans="1:34" x14ac:dyDescent="0.25">
      <c r="A77" s="10"/>
      <c r="B77" s="10" t="str">
        <f>A52</f>
        <v>J3 - J2 - J1</v>
      </c>
      <c r="C77" s="21">
        <f>K70</f>
        <v>5.76</v>
      </c>
      <c r="AB77" s="13"/>
      <c r="AC77" s="30"/>
      <c r="AD77" s="13"/>
      <c r="AE77" s="54"/>
      <c r="AF77" s="54"/>
      <c r="AG77" s="54"/>
      <c r="AH77" s="54"/>
    </row>
    <row r="78" spans="1:34" x14ac:dyDescent="0.25">
      <c r="A78" s="10"/>
      <c r="B78" s="10" t="str">
        <f>A53</f>
        <v>J3 - J1 - J2</v>
      </c>
      <c r="C78" s="21">
        <f>Q70</f>
        <v>5.67</v>
      </c>
      <c r="AB78" s="13"/>
      <c r="AC78" s="13"/>
      <c r="AD78" s="13"/>
      <c r="AE78" s="54"/>
      <c r="AF78" s="54"/>
      <c r="AG78" s="54"/>
      <c r="AH78" s="54"/>
    </row>
    <row r="79" spans="1:34" x14ac:dyDescent="0.25">
      <c r="A79" s="11"/>
      <c r="B79" s="11"/>
      <c r="C79" s="51"/>
      <c r="AB79" s="13"/>
      <c r="AC79" s="13"/>
      <c r="AD79" s="13"/>
      <c r="AE79" s="54"/>
      <c r="AF79" s="54"/>
      <c r="AG79" s="54"/>
      <c r="AH79" s="54"/>
    </row>
    <row r="80" spans="1:34" x14ac:dyDescent="0.25">
      <c r="A80" s="10" t="s">
        <v>31</v>
      </c>
      <c r="B80" s="10" t="s">
        <v>51</v>
      </c>
      <c r="C80" s="10" t="s">
        <v>29</v>
      </c>
      <c r="D80" s="10" t="s">
        <v>28</v>
      </c>
      <c r="E80" s="10" t="s">
        <v>30</v>
      </c>
      <c r="F80" s="11"/>
      <c r="AB80" s="13"/>
      <c r="AC80" s="13"/>
      <c r="AD80" s="13"/>
      <c r="AE80" s="54"/>
      <c r="AF80" s="54"/>
      <c r="AG80" s="54"/>
      <c r="AH80" s="54"/>
    </row>
    <row r="81" spans="1:34" x14ac:dyDescent="0.25">
      <c r="A81" s="10" t="s">
        <v>11</v>
      </c>
      <c r="B81" s="10" t="s">
        <v>32</v>
      </c>
      <c r="C81" s="10">
        <v>0</v>
      </c>
      <c r="D81" s="21">
        <v>7.0000000000000007E-2</v>
      </c>
      <c r="E81" s="21">
        <v>0.15000000000000002</v>
      </c>
      <c r="F81" s="51"/>
      <c r="AB81" s="13"/>
      <c r="AC81" s="13"/>
      <c r="AD81" s="13"/>
      <c r="AE81" s="54"/>
      <c r="AF81" s="54"/>
      <c r="AG81" s="54"/>
      <c r="AH81" s="54"/>
    </row>
    <row r="82" spans="1:34" x14ac:dyDescent="0.25">
      <c r="A82" s="10"/>
      <c r="B82" s="10" t="s">
        <v>33</v>
      </c>
      <c r="C82" s="21">
        <v>7.0000000000000007E-2</v>
      </c>
      <c r="D82" s="21">
        <v>0.15000000000000002</v>
      </c>
      <c r="E82" s="21">
        <v>0.23000000000000004</v>
      </c>
      <c r="F82" s="51"/>
      <c r="W82" s="49"/>
      <c r="X82" s="49"/>
      <c r="Y82" s="49"/>
    </row>
    <row r="83" spans="1:34" x14ac:dyDescent="0.25">
      <c r="A83" s="10" t="s">
        <v>13</v>
      </c>
      <c r="B83" s="10" t="s">
        <v>32</v>
      </c>
      <c r="C83" s="21">
        <v>7.0000000000000007E-2</v>
      </c>
      <c r="D83" s="21">
        <v>0.24000000000000002</v>
      </c>
      <c r="E83" s="21">
        <v>0.57000000000000006</v>
      </c>
      <c r="F83" s="51"/>
      <c r="V83" s="49"/>
      <c r="W83" s="49"/>
      <c r="X83" s="49"/>
      <c r="Y83" s="49"/>
      <c r="AA83" s="49"/>
      <c r="AB83" s="49"/>
      <c r="AC83" s="49"/>
      <c r="AD83" s="49"/>
      <c r="AE83" s="49"/>
      <c r="AF83" s="49"/>
      <c r="AG83" s="49"/>
      <c r="AH83" s="49"/>
    </row>
    <row r="84" spans="1:34" x14ac:dyDescent="0.25">
      <c r="A84" s="10"/>
      <c r="B84" s="10" t="s">
        <v>33</v>
      </c>
      <c r="C84" s="21">
        <v>0.24000000000000002</v>
      </c>
      <c r="D84" s="21">
        <v>0.57000000000000006</v>
      </c>
      <c r="E84" s="21">
        <v>0.77</v>
      </c>
      <c r="F84" s="51"/>
      <c r="V84" s="49"/>
      <c r="W84" s="49"/>
      <c r="X84" s="49"/>
      <c r="Y84" s="49"/>
      <c r="Z84" s="49"/>
      <c r="AA84" s="49"/>
      <c r="AB84" s="49"/>
      <c r="AC84" s="49"/>
      <c r="AD84" s="49"/>
      <c r="AE84" s="49"/>
      <c r="AF84" s="49"/>
      <c r="AG84" s="49"/>
      <c r="AH84" s="49"/>
    </row>
    <row r="85" spans="1:34" x14ac:dyDescent="0.25">
      <c r="A85" s="10" t="s">
        <v>17</v>
      </c>
      <c r="B85" s="10" t="s">
        <v>32</v>
      </c>
      <c r="C85" s="21">
        <v>0.24000000000000002</v>
      </c>
      <c r="D85" s="21">
        <v>0.31000000000000005</v>
      </c>
      <c r="E85" s="21">
        <v>0.44000000000000006</v>
      </c>
      <c r="F85" s="51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</row>
    <row r="86" spans="1:34" x14ac:dyDescent="0.25">
      <c r="A86" s="10"/>
      <c r="B86" s="10" t="s">
        <v>33</v>
      </c>
      <c r="C86" s="21">
        <v>0.31000000000000005</v>
      </c>
      <c r="D86" s="21">
        <v>0.44000000000000006</v>
      </c>
      <c r="E86" s="21">
        <v>0.52</v>
      </c>
      <c r="F86" s="51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  <c r="AG86" s="49"/>
      <c r="AH86" s="49"/>
    </row>
    <row r="87" spans="1:34" x14ac:dyDescent="0.25">
      <c r="A87" s="10" t="s">
        <v>19</v>
      </c>
      <c r="B87" s="10" t="s">
        <v>32</v>
      </c>
      <c r="C87" s="21">
        <v>0.31000000000000005</v>
      </c>
      <c r="D87" s="21">
        <v>0.39000000000000007</v>
      </c>
      <c r="E87" s="21">
        <v>0.56000000000000005</v>
      </c>
      <c r="F87" s="51"/>
      <c r="V87" s="49"/>
      <c r="W87" s="49"/>
      <c r="X87" s="49"/>
      <c r="Y87" s="49"/>
      <c r="Z87" s="49"/>
    </row>
    <row r="88" spans="1:34" x14ac:dyDescent="0.25">
      <c r="A88" s="10"/>
      <c r="B88" s="10" t="s">
        <v>33</v>
      </c>
      <c r="C88" s="21">
        <v>0.39000000000000007</v>
      </c>
      <c r="D88" s="21">
        <v>0.56000000000000005</v>
      </c>
      <c r="E88" s="21">
        <v>0.66</v>
      </c>
      <c r="F88" s="51"/>
      <c r="V88" s="49"/>
      <c r="W88" s="49"/>
      <c r="X88" s="49"/>
      <c r="Y88" s="49"/>
      <c r="Z88" s="49"/>
    </row>
    <row r="89" spans="1:34" x14ac:dyDescent="0.25">
      <c r="A89" s="10" t="s">
        <v>23</v>
      </c>
      <c r="B89" s="10" t="s">
        <v>32</v>
      </c>
      <c r="C89" s="21">
        <v>0.39000000000000007</v>
      </c>
      <c r="D89" s="21">
        <v>4.3899999999999997</v>
      </c>
      <c r="E89" s="21">
        <v>8.39</v>
      </c>
      <c r="F89" s="51"/>
      <c r="V89" s="49"/>
      <c r="W89" s="49"/>
      <c r="X89" s="49"/>
      <c r="Y89" s="49"/>
      <c r="Z89" s="49"/>
    </row>
    <row r="90" spans="1:34" x14ac:dyDescent="0.25">
      <c r="A90" s="10"/>
      <c r="B90" s="10" t="s">
        <v>33</v>
      </c>
      <c r="C90" s="21">
        <v>4.3899999999999997</v>
      </c>
      <c r="D90" s="21">
        <v>8.39</v>
      </c>
      <c r="E90" s="21">
        <v>12.39</v>
      </c>
      <c r="F90" s="51"/>
      <c r="V90" s="49"/>
      <c r="W90" s="49"/>
      <c r="X90" s="49"/>
      <c r="Y90" s="49"/>
      <c r="Z90" s="49"/>
    </row>
    <row r="91" spans="1:34" x14ac:dyDescent="0.25">
      <c r="A91" s="10" t="s">
        <v>25</v>
      </c>
      <c r="B91" s="10" t="s">
        <v>32</v>
      </c>
      <c r="C91" s="21">
        <v>4.3899999999999997</v>
      </c>
      <c r="D91" s="21">
        <v>4.5</v>
      </c>
      <c r="E91" s="21">
        <v>4.72</v>
      </c>
      <c r="F91" s="51"/>
      <c r="V91" s="49"/>
      <c r="W91" s="49"/>
      <c r="X91" s="49"/>
      <c r="Y91" s="49"/>
      <c r="Z91" s="49"/>
    </row>
    <row r="92" spans="1:34" x14ac:dyDescent="0.25">
      <c r="A92" s="10"/>
      <c r="B92" s="10" t="s">
        <v>33</v>
      </c>
      <c r="C92" s="21">
        <v>4.5</v>
      </c>
      <c r="D92" s="21">
        <v>4.72</v>
      </c>
      <c r="E92" s="21">
        <v>4.8499999999999996</v>
      </c>
      <c r="F92" s="51"/>
      <c r="V92" s="49"/>
      <c r="W92" s="49"/>
      <c r="X92" s="49"/>
      <c r="Y92" s="49"/>
      <c r="Z92" s="49"/>
    </row>
    <row r="93" spans="1:34" x14ac:dyDescent="0.25">
      <c r="A93" s="10" t="s">
        <v>57</v>
      </c>
      <c r="B93" s="10" t="s">
        <v>32</v>
      </c>
      <c r="C93" s="21">
        <v>4.5</v>
      </c>
      <c r="D93" s="21">
        <v>4.78</v>
      </c>
      <c r="E93" s="21">
        <v>5.34</v>
      </c>
      <c r="F93" s="51"/>
      <c r="V93" s="49"/>
      <c r="W93" s="49"/>
      <c r="X93" s="49"/>
      <c r="Y93" s="49"/>
      <c r="Z93" s="49"/>
    </row>
    <row r="94" spans="1:34" x14ac:dyDescent="0.25">
      <c r="A94" s="10"/>
      <c r="B94" s="10" t="s">
        <v>33</v>
      </c>
      <c r="C94" s="21">
        <v>4.78</v>
      </c>
      <c r="D94" s="21">
        <v>5.34</v>
      </c>
      <c r="E94" s="21">
        <v>5.67</v>
      </c>
      <c r="F94" s="51"/>
      <c r="V94" s="49"/>
      <c r="W94" s="49"/>
      <c r="X94" s="49"/>
      <c r="Y94" s="49"/>
      <c r="Z94" s="49"/>
    </row>
    <row r="95" spans="1:34" x14ac:dyDescent="0.25">
      <c r="V95" s="49"/>
      <c r="W95" s="49"/>
      <c r="X95" s="49"/>
      <c r="Y95" s="49"/>
      <c r="Z95" s="49"/>
    </row>
    <row r="97" spans="1:39" x14ac:dyDescent="0.25">
      <c r="A97" s="63" t="s">
        <v>78</v>
      </c>
      <c r="B97" s="63" t="s">
        <v>76</v>
      </c>
      <c r="C97" s="60" t="s">
        <v>29</v>
      </c>
      <c r="D97" s="61"/>
      <c r="E97" s="62"/>
      <c r="F97" s="60" t="s">
        <v>28</v>
      </c>
      <c r="G97" s="61"/>
      <c r="H97" s="62"/>
      <c r="I97" s="60" t="s">
        <v>30</v>
      </c>
      <c r="J97" s="61"/>
      <c r="K97" s="62"/>
      <c r="L97" s="50"/>
      <c r="M97" s="50" t="s">
        <v>79</v>
      </c>
    </row>
    <row r="98" spans="1:39" x14ac:dyDescent="0.25">
      <c r="A98" s="63"/>
      <c r="B98" s="63"/>
      <c r="C98" s="63" t="s">
        <v>32</v>
      </c>
      <c r="D98" s="63" t="s">
        <v>33</v>
      </c>
      <c r="E98" s="63" t="s">
        <v>77</v>
      </c>
      <c r="F98" s="63" t="s">
        <v>32</v>
      </c>
      <c r="G98" s="63" t="s">
        <v>33</v>
      </c>
      <c r="H98" s="63" t="s">
        <v>77</v>
      </c>
      <c r="I98" s="63" t="s">
        <v>32</v>
      </c>
      <c r="J98" s="63" t="s">
        <v>33</v>
      </c>
      <c r="K98" s="63" t="s">
        <v>77</v>
      </c>
    </row>
    <row r="99" spans="1:39" x14ac:dyDescent="0.25">
      <c r="A99" s="63">
        <v>1</v>
      </c>
      <c r="B99" s="63" t="s">
        <v>11</v>
      </c>
      <c r="C99" s="63">
        <f>C81</f>
        <v>0</v>
      </c>
      <c r="D99" s="64">
        <f>C82</f>
        <v>7.0000000000000007E-2</v>
      </c>
      <c r="E99" s="64">
        <f t="shared" ref="E99:E105" si="0">D99-C99</f>
        <v>7.0000000000000007E-2</v>
      </c>
      <c r="F99" s="64">
        <f>D81</f>
        <v>7.0000000000000007E-2</v>
      </c>
      <c r="G99" s="64">
        <f>D82</f>
        <v>0.15000000000000002</v>
      </c>
      <c r="H99" s="64">
        <f>G99-F99</f>
        <v>8.0000000000000016E-2</v>
      </c>
      <c r="I99" s="64">
        <f>E81</f>
        <v>0.15000000000000002</v>
      </c>
      <c r="J99" s="64">
        <f>E82</f>
        <v>0.23000000000000004</v>
      </c>
      <c r="K99" s="64">
        <f>J99-I99</f>
        <v>8.0000000000000016E-2</v>
      </c>
      <c r="L99" s="49"/>
      <c r="M99" s="49"/>
      <c r="N99" s="49"/>
    </row>
    <row r="100" spans="1:39" x14ac:dyDescent="0.25">
      <c r="A100" s="63">
        <v>2</v>
      </c>
      <c r="B100" s="63" t="s">
        <v>13</v>
      </c>
      <c r="C100" s="64">
        <f>C83</f>
        <v>7.0000000000000007E-2</v>
      </c>
      <c r="D100" s="64">
        <f>C84</f>
        <v>0.24000000000000002</v>
      </c>
      <c r="E100" s="64">
        <f t="shared" si="0"/>
        <v>0.17</v>
      </c>
      <c r="F100" s="64">
        <f>D83</f>
        <v>0.24000000000000002</v>
      </c>
      <c r="G100" s="64">
        <f>D84</f>
        <v>0.57000000000000006</v>
      </c>
      <c r="H100" s="64">
        <f t="shared" ref="H100:H105" si="1">G100-F100</f>
        <v>0.33000000000000007</v>
      </c>
      <c r="I100" s="64">
        <f>E83</f>
        <v>0.57000000000000006</v>
      </c>
      <c r="J100" s="64">
        <f>E84</f>
        <v>0.77</v>
      </c>
      <c r="K100" s="64">
        <f t="shared" ref="K100:K105" si="2">J100-I100</f>
        <v>0.19999999999999996</v>
      </c>
      <c r="L100" s="49"/>
      <c r="M100" s="49"/>
      <c r="N100" s="49"/>
    </row>
    <row r="101" spans="1:39" x14ac:dyDescent="0.25">
      <c r="A101" s="63">
        <v>3</v>
      </c>
      <c r="B101" s="63" t="s">
        <v>17</v>
      </c>
      <c r="C101" s="64">
        <f>C85</f>
        <v>0.24000000000000002</v>
      </c>
      <c r="D101" s="64">
        <f>C86</f>
        <v>0.31000000000000005</v>
      </c>
      <c r="E101" s="64">
        <f t="shared" si="0"/>
        <v>7.0000000000000034E-2</v>
      </c>
      <c r="F101" s="64">
        <f>D85</f>
        <v>0.31000000000000005</v>
      </c>
      <c r="G101" s="64">
        <f>D86</f>
        <v>0.44000000000000006</v>
      </c>
      <c r="H101" s="64">
        <f t="shared" si="1"/>
        <v>0.13</v>
      </c>
      <c r="I101" s="64">
        <f>E85</f>
        <v>0.44000000000000006</v>
      </c>
      <c r="J101" s="64">
        <f>E86</f>
        <v>0.52</v>
      </c>
      <c r="K101" s="64">
        <f t="shared" si="2"/>
        <v>7.999999999999996E-2</v>
      </c>
      <c r="L101" s="49"/>
      <c r="M101" s="49"/>
      <c r="N101" s="49"/>
    </row>
    <row r="102" spans="1:39" x14ac:dyDescent="0.25">
      <c r="A102" s="63">
        <v>4</v>
      </c>
      <c r="B102" s="63" t="s">
        <v>19</v>
      </c>
      <c r="C102" s="64">
        <f>C87</f>
        <v>0.31000000000000005</v>
      </c>
      <c r="D102" s="64">
        <f>C88</f>
        <v>0.39000000000000007</v>
      </c>
      <c r="E102" s="64">
        <f t="shared" si="0"/>
        <v>8.0000000000000016E-2</v>
      </c>
      <c r="F102" s="64">
        <f>D87</f>
        <v>0.39000000000000007</v>
      </c>
      <c r="G102" s="64">
        <f>D88</f>
        <v>0.56000000000000005</v>
      </c>
      <c r="H102" s="64">
        <f t="shared" si="1"/>
        <v>0.16999999999999998</v>
      </c>
      <c r="I102" s="64">
        <f>E87</f>
        <v>0.56000000000000005</v>
      </c>
      <c r="J102" s="64">
        <f>E88</f>
        <v>0.66</v>
      </c>
      <c r="K102" s="64">
        <f t="shared" si="2"/>
        <v>9.9999999999999978E-2</v>
      </c>
      <c r="L102" s="49"/>
      <c r="M102" s="49"/>
      <c r="N102" s="49"/>
    </row>
    <row r="103" spans="1:39" x14ac:dyDescent="0.25">
      <c r="A103" s="63">
        <v>5</v>
      </c>
      <c r="B103" s="63" t="s">
        <v>23</v>
      </c>
      <c r="C103" s="64">
        <f>C89</f>
        <v>0.39000000000000007</v>
      </c>
      <c r="D103" s="64">
        <f>C90</f>
        <v>4.3899999999999997</v>
      </c>
      <c r="E103" s="64">
        <f t="shared" si="0"/>
        <v>3.9999999999999996</v>
      </c>
      <c r="F103" s="64">
        <f>D89</f>
        <v>4.3899999999999997</v>
      </c>
      <c r="G103" s="64">
        <f>D90</f>
        <v>8.39</v>
      </c>
      <c r="H103" s="64">
        <f t="shared" si="1"/>
        <v>4.0000000000000009</v>
      </c>
      <c r="I103" s="64">
        <f>E89</f>
        <v>8.39</v>
      </c>
      <c r="J103" s="64">
        <f>E90</f>
        <v>12.39</v>
      </c>
      <c r="K103" s="64">
        <f t="shared" si="2"/>
        <v>4</v>
      </c>
      <c r="L103" s="49"/>
      <c r="M103" s="49"/>
      <c r="N103" s="49"/>
    </row>
    <row r="104" spans="1:39" x14ac:dyDescent="0.25">
      <c r="A104" s="63">
        <v>6</v>
      </c>
      <c r="B104" s="63" t="s">
        <v>25</v>
      </c>
      <c r="C104" s="64">
        <f>C91</f>
        <v>4.3899999999999997</v>
      </c>
      <c r="D104" s="64">
        <f>C92</f>
        <v>4.5</v>
      </c>
      <c r="E104" s="64">
        <f t="shared" si="0"/>
        <v>0.11000000000000032</v>
      </c>
      <c r="F104" s="64">
        <f>D91</f>
        <v>4.5</v>
      </c>
      <c r="G104" s="64">
        <f>D92</f>
        <v>4.72</v>
      </c>
      <c r="H104" s="64">
        <f t="shared" si="1"/>
        <v>0.21999999999999975</v>
      </c>
      <c r="I104" s="64">
        <f>E91</f>
        <v>4.72</v>
      </c>
      <c r="J104" s="64">
        <f>E92</f>
        <v>4.8499999999999996</v>
      </c>
      <c r="K104" s="64">
        <f t="shared" si="2"/>
        <v>0.12999999999999989</v>
      </c>
      <c r="L104" s="49"/>
      <c r="M104" s="49"/>
      <c r="N104" s="49"/>
    </row>
    <row r="105" spans="1:39" x14ac:dyDescent="0.25">
      <c r="A105" s="63">
        <v>7</v>
      </c>
      <c r="B105" s="63" t="s">
        <v>57</v>
      </c>
      <c r="C105" s="64">
        <f>C93</f>
        <v>4.5</v>
      </c>
      <c r="D105" s="64">
        <f>C94</f>
        <v>4.78</v>
      </c>
      <c r="E105" s="64">
        <f t="shared" si="0"/>
        <v>0.28000000000000025</v>
      </c>
      <c r="F105" s="64">
        <f>D93</f>
        <v>4.78</v>
      </c>
      <c r="G105" s="64">
        <f>D94</f>
        <v>5.34</v>
      </c>
      <c r="H105" s="64">
        <f t="shared" si="1"/>
        <v>0.55999999999999961</v>
      </c>
      <c r="I105" s="64">
        <f>E93</f>
        <v>5.34</v>
      </c>
      <c r="J105" s="64">
        <f>E94</f>
        <v>5.67</v>
      </c>
      <c r="K105" s="64">
        <f t="shared" si="2"/>
        <v>0.33000000000000007</v>
      </c>
      <c r="L105" s="49"/>
      <c r="M105" s="49"/>
      <c r="N105" s="49"/>
    </row>
    <row r="106" spans="1:39" x14ac:dyDescent="0.25">
      <c r="AI106" s="49"/>
      <c r="AJ106" s="49"/>
      <c r="AK106" s="49"/>
      <c r="AL106" s="49"/>
      <c r="AM106" s="49"/>
    </row>
    <row r="107" spans="1:39" x14ac:dyDescent="0.25">
      <c r="AI107" s="49"/>
      <c r="AJ107" s="49"/>
      <c r="AK107" s="49"/>
      <c r="AL107" s="49"/>
      <c r="AM107" s="49"/>
    </row>
    <row r="108" spans="1:39" x14ac:dyDescent="0.25">
      <c r="AI108" s="49"/>
      <c r="AJ108" s="49"/>
      <c r="AK108" s="49"/>
      <c r="AL108" s="49"/>
      <c r="AM108" s="49"/>
    </row>
    <row r="109" spans="1:39" x14ac:dyDescent="0.25">
      <c r="AI109" s="49"/>
      <c r="AJ109" s="49"/>
      <c r="AK109" s="49"/>
      <c r="AL109" s="49"/>
      <c r="AM109" s="49"/>
    </row>
  </sheetData>
  <mergeCells count="3">
    <mergeCell ref="F97:H97"/>
    <mergeCell ref="I97:K97"/>
    <mergeCell ref="C97:E9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 awal</vt:lpstr>
      <vt:lpstr>NEH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SILMI</dc:creator>
  <cp:lastModifiedBy>SILMI</cp:lastModifiedBy>
  <cp:lastPrinted>2024-12-01T06:01:37Z</cp:lastPrinted>
  <dcterms:created xsi:type="dcterms:W3CDTF">2024-10-29T11:19:17Z</dcterms:created>
  <dcterms:modified xsi:type="dcterms:W3CDTF">2025-02-01T04:48:59Z</dcterms:modified>
</cp:coreProperties>
</file>